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USI\V\_ALL\_IT-Verfahren\71-2026-IT Personaleinsatzplanung\3 - 1. Phase Teilnahmewettbewerb\3.1 - Vergabeunterlagen\in Bearbeitung\fertig bearbeitet\"/>
    </mc:Choice>
  </mc:AlternateContent>
  <xr:revisionPtr revIDLastSave="0" documentId="13_ncr:1_{543B8E61-54D3-4293-86DD-9FCADA99B2CC}" xr6:coauthVersionLast="47" xr6:coauthVersionMax="47" xr10:uidLastSave="{00000000-0000-0000-0000-000000000000}"/>
  <bookViews>
    <workbookView xWindow="-108" yWindow="-108" windowWidth="23256" windowHeight="12456" xr2:uid="{00000000-000D-0000-FFFF-FFFF00000000}"/>
  </bookViews>
  <sheets>
    <sheet name="Allgemeine Hinweise" sheetId="10" r:id="rId1"/>
    <sheet name="Gesamtpunktzahl" sheetId="7" r:id="rId2"/>
    <sheet name="fachliche Anforderungen" sheetId="5" r:id="rId3"/>
    <sheet name="Konzeptkriterien" sheetId="6" r:id="rId4"/>
    <sheet name="Verfügbarkeit" sheetId="9" r:id="rId5"/>
    <sheet name="Tabelle1" sheetId="11" state="hidden" r:id="rId6"/>
  </sheets>
  <externalReferences>
    <externalReference r:id="rId7"/>
  </externalReferences>
  <definedNames>
    <definedName name="_xlnm._FilterDatabase" localSheetId="2" hidden="1">'fachliche Anforderungen'!$C$1:$C$336</definedName>
    <definedName name="MmExcelLinker_8098CCAE_F91C_4316_80A6_FD85A3A5984A" localSheetId="0">B.2.1.-'[1]B.2.7'!$C$164:$F$166</definedName>
    <definedName name="MmExcelLinker_8098CCAE_F91C_4316_80A6_FD85A3A5984A">B.2.1.-'[1]B.2.7'!$C$164:$F$166</definedName>
    <definedName name="xy">B.2.1.-'[1]B.2.7'!$C$164:$F$166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9" l="1"/>
  <c r="F7" i="7" l="1"/>
  <c r="B7" i="7"/>
  <c r="G259" i="5"/>
  <c r="G6" i="5"/>
  <c r="G9" i="5"/>
  <c r="G11" i="5"/>
  <c r="G12" i="5"/>
  <c r="B1" i="6" l="1"/>
  <c r="G307" i="5"/>
  <c r="G308" i="5"/>
  <c r="G276" i="5"/>
  <c r="G229" i="5"/>
  <c r="G155" i="5"/>
  <c r="G115" i="5"/>
  <c r="G111" i="5"/>
  <c r="G72" i="5"/>
  <c r="G260" i="5"/>
  <c r="G81" i="5"/>
  <c r="G44" i="5"/>
  <c r="G35" i="5"/>
  <c r="G22" i="5"/>
  <c r="G25" i="5"/>
  <c r="G333" i="5"/>
  <c r="G330" i="5"/>
  <c r="G317" i="5"/>
  <c r="G282" i="5"/>
  <c r="G281" i="5"/>
  <c r="G273" i="5"/>
  <c r="G272" i="5"/>
  <c r="G271" i="5"/>
  <c r="G270" i="5"/>
  <c r="G269" i="5"/>
  <c r="G267" i="5"/>
  <c r="G263" i="5"/>
  <c r="G258" i="5"/>
  <c r="G257" i="5"/>
  <c r="G256" i="5"/>
  <c r="G255" i="5"/>
  <c r="G253" i="5"/>
  <c r="G248" i="5"/>
  <c r="G247" i="5"/>
  <c r="G245" i="5"/>
  <c r="G244" i="5"/>
  <c r="G243" i="5"/>
  <c r="G242" i="5"/>
  <c r="G241" i="5"/>
  <c r="G239" i="5"/>
  <c r="G238" i="5"/>
  <c r="G236" i="5"/>
  <c r="G231" i="5"/>
  <c r="G228" i="5"/>
  <c r="G227" i="5"/>
  <c r="G220" i="5"/>
  <c r="G217" i="5"/>
  <c r="G199" i="5"/>
  <c r="G191" i="5"/>
  <c r="G175" i="5"/>
  <c r="G171" i="5"/>
  <c r="G170" i="5"/>
  <c r="G164" i="5"/>
  <c r="G162" i="5"/>
  <c r="G149" i="5"/>
  <c r="G148" i="5"/>
  <c r="G144" i="5"/>
  <c r="G124" i="5"/>
  <c r="G120" i="5"/>
  <c r="G117" i="5"/>
  <c r="G114" i="5"/>
  <c r="G110" i="5"/>
  <c r="G109" i="5"/>
  <c r="G106" i="5"/>
  <c r="G98" i="5"/>
  <c r="G92" i="5"/>
  <c r="G91" i="5"/>
  <c r="G88" i="5"/>
  <c r="G70" i="5"/>
  <c r="G83" i="5"/>
  <c r="G60" i="5"/>
  <c r="G55" i="5"/>
  <c r="G51" i="5"/>
  <c r="G46" i="5"/>
  <c r="G43" i="5"/>
  <c r="G41" i="5"/>
  <c r="G40" i="5"/>
  <c r="G33" i="5"/>
  <c r="G39" i="5"/>
  <c r="G42" i="5"/>
  <c r="G63" i="5"/>
  <c r="G65" i="5"/>
  <c r="G80" i="5"/>
  <c r="G78" i="5"/>
  <c r="G85" i="5"/>
  <c r="G86" i="5"/>
  <c r="G87" i="5"/>
  <c r="G100" i="5"/>
  <c r="G101" i="5"/>
  <c r="G102" i="5"/>
  <c r="G122" i="5"/>
  <c r="G123" i="5"/>
  <c r="G128" i="5"/>
  <c r="G129" i="5"/>
  <c r="G130" i="5"/>
  <c r="G136" i="5"/>
  <c r="G140" i="5"/>
  <c r="G177" i="5"/>
  <c r="G182" i="5"/>
  <c r="G183" i="5"/>
  <c r="G192" i="5"/>
  <c r="G201" i="5"/>
  <c r="G202" i="5"/>
  <c r="G203" i="5"/>
  <c r="G204" i="5"/>
  <c r="G207" i="5"/>
  <c r="G208" i="5"/>
  <c r="G211" i="5"/>
  <c r="G218" i="5"/>
  <c r="G222" i="5"/>
  <c r="G235" i="5"/>
  <c r="G266" i="5"/>
  <c r="G277" i="5"/>
  <c r="G278" i="5"/>
  <c r="G279" i="5"/>
  <c r="G280" i="5"/>
  <c r="G285" i="5"/>
  <c r="G286" i="5"/>
  <c r="G288" i="5"/>
  <c r="G292" i="5"/>
  <c r="G296" i="5"/>
  <c r="G298" i="5"/>
  <c r="G302" i="5"/>
  <c r="G305" i="5"/>
  <c r="G306" i="5"/>
  <c r="G309" i="5"/>
  <c r="G310" i="5"/>
  <c r="G318" i="5"/>
  <c r="G319" i="5"/>
  <c r="G322" i="5"/>
  <c r="G324" i="5"/>
  <c r="G326" i="5"/>
  <c r="G327" i="5"/>
  <c r="G328" i="5"/>
  <c r="G329" i="5"/>
  <c r="G29" i="5"/>
  <c r="G27" i="5"/>
  <c r="G26" i="5"/>
  <c r="G24" i="5"/>
  <c r="G21" i="5"/>
  <c r="G18" i="5"/>
  <c r="G17" i="5"/>
  <c r="G16" i="5"/>
  <c r="G15" i="5"/>
  <c r="G14" i="5"/>
  <c r="G13" i="5"/>
  <c r="G36" i="6"/>
  <c r="G32" i="6"/>
  <c r="G31" i="6"/>
  <c r="G30" i="6"/>
  <c r="G29" i="6"/>
  <c r="G33" i="6"/>
  <c r="G26" i="6"/>
  <c r="G25" i="6"/>
  <c r="G22" i="6"/>
  <c r="G20" i="6"/>
  <c r="G17" i="6"/>
  <c r="G15" i="6"/>
  <c r="G8" i="6"/>
  <c r="G6" i="6"/>
  <c r="G5" i="6"/>
  <c r="G37" i="6" l="1"/>
  <c r="G334" i="5"/>
  <c r="D7" i="7" l="1"/>
  <c r="C7" i="7"/>
  <c r="E7" i="7" l="1"/>
  <c r="H7" i="7" s="1"/>
</calcChain>
</file>

<file path=xl/sharedStrings.xml><?xml version="1.0" encoding="utf-8"?>
<sst xmlns="http://schemas.openxmlformats.org/spreadsheetml/2006/main" count="1661" uniqueCount="756">
  <si>
    <t xml:space="preserve">Bietername: </t>
  </si>
  <si>
    <t xml:space="preserve">lfd-Nr. </t>
  </si>
  <si>
    <t>Anforderungen</t>
  </si>
  <si>
    <t>Bewertungs-
maßstab
B-Kriterien</t>
  </si>
  <si>
    <t>erreichte Punkte</t>
  </si>
  <si>
    <t>Gewichtungs-faktor
1-3</t>
  </si>
  <si>
    <t>erreichte gewichtete Punkte</t>
  </si>
  <si>
    <t xml:space="preserve">Antwort des Bieters zu den 
A-Kriterien
ja/nein
 </t>
  </si>
  <si>
    <t>Detailangaben des Bieters</t>
  </si>
  <si>
    <t>1. Allgemeine Anforderungen</t>
  </si>
  <si>
    <t>1.1. Design &amp; Usability</t>
  </si>
  <si>
    <t xml:space="preserve"> </t>
  </si>
  <si>
    <t>1.1.1</t>
  </si>
  <si>
    <t>Sind im System alle Aktivitäten und Tätigkeiten in Klartext vorhanden oder ist alternativ Klartext als Mouseover erkennbar, sodass sie für Planer und Mitarbeiter erkennbar sind?</t>
  </si>
  <si>
    <t>A ( T)</t>
  </si>
  <si>
    <t>Nein</t>
  </si>
  <si>
    <t>1.1.2</t>
  </si>
  <si>
    <t>Bietet das Produkt die Möglichkeit, nicht genutzte oder nutzbare Programmteile auszublenden, beispielsweise durch ein Berechtigungskonzept oder konfigurierbare Anpassungsoptionen?</t>
  </si>
  <si>
    <t>B (T)</t>
  </si>
  <si>
    <t>0 Punkte: nein
15 Punkte: ja</t>
  </si>
  <si>
    <t>1.1.3</t>
  </si>
  <si>
    <t>Stellt die Software alle Menüpunkte, Bedienelemente, Hilfetexte, Bezeichnungen in Reports und die Benutzerdokumentation in deutscher Sprache bereit, wobei Fachbezeichnungen und Eigennamen ausgenommen sind?</t>
  </si>
  <si>
    <t>1.1.4</t>
  </si>
  <si>
    <t>B</t>
  </si>
  <si>
    <t>1.1.5</t>
  </si>
  <si>
    <t>Verfügt das System über Plausibilitätsprüfungen, die Fehleingaben ausschließen und den Anwender mit entsprechenden Hinweisen auf diese Fehleingaben aufmerksam machen?</t>
  </si>
  <si>
    <t>1.1.6</t>
  </si>
  <si>
    <t>Sind die Dokumentationen/Hilfeseiten digital verfügbar?</t>
  </si>
  <si>
    <t>1.1.7</t>
  </si>
  <si>
    <t>Bietet das System kontextbezogene Hilfefunktionen, die die Nutzer bei der Bedienung der Software unterstützen?</t>
  </si>
  <si>
    <t>1.1.8</t>
  </si>
  <si>
    <t>Verfügt die Software über eine intuitive Benutzeroberfläche, die sowohl von Disponenten als auch von Mitarbeitern einfach bedienbar ist?</t>
  </si>
  <si>
    <t>1.1.11</t>
  </si>
  <si>
    <t>Bietet das System die Möglichkeit, Einstellungen wie Schriftgröße, Bildschirmfarben, individuelle Bildschirmaufteilung, Inhalte und Hilfestellungen anzupassen?</t>
  </si>
  <si>
    <t>0 Punkte: nein
10 Punkte: mit Einschränkungen
15 Punkte: ja, ohne Einschränkungen</t>
  </si>
  <si>
    <t>1.1.12</t>
  </si>
  <si>
    <t>Bietet die Software eine anpassbare Benutzeroberfläche, die sowohl individuell von jedem Nutzer als auch zentral von Administratoren rollenbasiert angepasst werden kann?</t>
  </si>
  <si>
    <t>1.1.13</t>
  </si>
  <si>
    <t>Stellt die Software den Mitarbeitern verschiedene Ansichten der Dienstpläne bereit?</t>
  </si>
  <si>
    <t>0 Punkte: nein
je Aufzählung 3 Punkte
max. erreichbare Punkte: 15 Punkte</t>
  </si>
  <si>
    <t>1.1.14</t>
  </si>
  <si>
    <t>Können die Nutzer die Sprache des Systems benutzerdefiniert einstellen?</t>
  </si>
  <si>
    <t>Kann die Sprache des Systems rollenbasiert festgelegt werden?</t>
  </si>
  <si>
    <t>1.2. Integration &amp; Sicherheit</t>
  </si>
  <si>
    <t>1.2.2</t>
  </si>
  <si>
    <t>A</t>
  </si>
  <si>
    <t>1.2.3</t>
  </si>
  <si>
    <t>Bietet das Produkt die Möglichkeit, Änderungen an Daten (einschließlich Neuanlage) und Löschung, revisionssicher zu protokollieren und zu historisieren?</t>
  </si>
  <si>
    <t>0 Punkte: nein
10 Punkte: revisionssichere Protokollierung
15 Punkte: revisionssichere Protokollierung und Historie</t>
  </si>
  <si>
    <t>Bietet das System die Möglichkeit, dass das protokollierte Daten nach einer benutzerdefinierten Angabe (z.B. 180 Tage) automatisiert gelöscht werden?</t>
  </si>
  <si>
    <t>1.2.8</t>
  </si>
  <si>
    <t>Gewährleistet das System die Einhaltung in Deutschland gültiger gesetzlicher Speicher- sowie Löschfristen?</t>
  </si>
  <si>
    <t>1.2.4</t>
  </si>
  <si>
    <t>Bietet das Produkt die Möglichkeit, Datenschutzmaßnahmen umzusetzen, indem es zeitgesteuerte oder manuell initiierte Anonymisierung und Pseudonymisierung von Daten ermöglicht, insbesondere bei eindeutig personenbezogenen Daten wie Mitarbeiterstammdaten und Bewegungsdaten aus der Dienstplanung?</t>
  </si>
  <si>
    <t>1.2.5</t>
  </si>
  <si>
    <t>Bietet das Produkt die Möglichkeit, Datenschutzmaßnahmen umzusetzen, indem es die Löschung von Daten ermöglicht, insbesondere bei eindeutig personenbezogenen Daten wie Mitarbeiterstammdaten und Bewegungsdaten aus der Dienstplanung?</t>
  </si>
  <si>
    <t>1.2.6</t>
  </si>
  <si>
    <t>Ermöglicht das System die Protokollierung aller Nutzerlogins?</t>
  </si>
  <si>
    <t>1.2.7</t>
  </si>
  <si>
    <t>Bietet das System die Möglichkeit, externe Partner der Auftraggeberin mit einer eigenen Berechtigungsmatrix anzulegen?</t>
  </si>
  <si>
    <t>1.2.11</t>
  </si>
  <si>
    <t>Verfügt das Produkt über ein Berechtigungssystem, das die Konfiguration ermöglicht, dass nur bestimmte Nutzer oder Nutzergruppen Auswertungen über spezifische Daten wie Mitarbeiter und Organisationseinheiten erstellen oder ansehen können?</t>
  </si>
  <si>
    <t>1.2.9</t>
  </si>
  <si>
    <t xml:space="preserve">Ist bei dem Produkt sichergestellt, dass der Zugriff auf Auswertungen im Sinne einer Leistungskontrolle, die sich auf einzelne Mitarbeiter beziehen, ausgeschlossen ist?
</t>
  </si>
  <si>
    <t>1.2.12</t>
  </si>
  <si>
    <t xml:space="preserve">Ist ein PEN-Test durch einen externen Dritten, beauftragt durch den Auftraggeber, in den ersten 6 Monaten des Betriebs durchführbar?
</t>
  </si>
  <si>
    <t>1.2.13</t>
  </si>
  <si>
    <t>Können Sie vor Go Live der Lösung zusammen mit der verantwortlichen Stelle des Auftraggebers die Dokumentation zur datenschutzkonformen Verarbeitung der Daten, insbesondere die Datenschutzfolgenabschätzung und ein Löschkonzept auf Basis des Standard-Datenschutzmodells erstellen?</t>
  </si>
  <si>
    <t>1.2.14</t>
  </si>
  <si>
    <t>Ist sichergestellt, dass alle Anforderungen (fachlich und technisch) auch durch neuere Versionen der Software erfüllt werden?</t>
  </si>
  <si>
    <t>Werden Updates und Releases unverzüglich, d.h. ohne Aufforderung des Auftraggebers, zur Verfügung gestellt, wenn fachliche Anforderungen und Weiterentwicklungen dies erfordern?</t>
  </si>
  <si>
    <t>1.3. Testsystem</t>
  </si>
  <si>
    <t>1.3.1</t>
  </si>
  <si>
    <t>Stellen Sie ein Testsystem bereit, das auf unterschiedlichen Benutzerrollen basiert, um Schulungen durchzuführen und Änderungen an der Software zu testen?</t>
  </si>
  <si>
    <t>1.4 Service &amp; Support</t>
  </si>
  <si>
    <t>1.4.1</t>
  </si>
  <si>
    <t>Bieten Sie einen deutschsprachigen First-Level Support?</t>
  </si>
  <si>
    <t>1.4.2</t>
  </si>
  <si>
    <t>Erfolgen alle administrativen Korrespondenzen zwischen Auftraggeber und Auftragnehmer, einschließlich Dokumentationen zur Wartung, Fehlerbehebung und Weiterentwicklung des Produkts, bevorzugt in deutscher Sprache, wobei alternativ Englisch zulässig ist?</t>
  </si>
  <si>
    <t>1.4.3</t>
  </si>
  <si>
    <t>Steht ein webbasiertes Ticketsystem zur Verfügung, das den Bearbeitungsstand der Tickets aufzeigt?</t>
  </si>
  <si>
    <t>1.4.4</t>
  </si>
  <si>
    <t>Ist ein deutschsprachiger telefonischer Support sowohl für fachliche als auch für technische Anfragen gewährleistet?</t>
  </si>
  <si>
    <t>1.4.5</t>
  </si>
  <si>
    <t>Gewährleisten Sie einen deutschsprachigen E-Mail-Support sowohl für fachliche als auch für technische Anfragen?</t>
  </si>
  <si>
    <t>1.4.6</t>
  </si>
  <si>
    <t>Stellen Sie eine FAQ oder ein Online-Hilfesystem für die Betriebsteams der Mandanten bereit, das dem Auftraggeber ermöglicht, interne Support-Anfragen eigenständig zu bearbeiten?</t>
  </si>
  <si>
    <t>1.4.8</t>
  </si>
  <si>
    <t>Wird mindestens einmal jährlich eine Roadmap bereitgestellt, die geplante Programmaktualisierungen oder Änderungsanforderungen sowie eine Beschreibung der bevorstehenden Änderungen umfasst?</t>
  </si>
  <si>
    <t>Steht zu jeder Zeit ein deutschsprachiger Ansprechpartner für regelmäßige Ticketbesprechungen oder Regelaustauschformate zur Verfügung?</t>
  </si>
  <si>
    <t>1.5 Aktualisierungen</t>
  </si>
  <si>
    <t>Werden die Ankündigung und Dokumentation von Software-Updates mindestens 14 Tage vor deren Bereitstellung bereitgestellt, um eine fachliche Prüfung inklusive einer Freigabe zu ermöglichen?</t>
  </si>
  <si>
    <t>Ist sichergestellt, dass kundenindividuelle Anpassungen (z.B. Schichtmuster, Warteschleifen) auch nach Software-Updates erhalten bleiben?</t>
  </si>
  <si>
    <t>1.6 Technische Umgebung</t>
  </si>
  <si>
    <t>1.6.1</t>
  </si>
  <si>
    <t xml:space="preserve">Gewährleistet das Produkt die Speicherung historischer ACD-Daten? Unter ACD-Daten versteht der Auftraggeber Kontaktdaten aus einer Omnikanalmanagementsuite.
</t>
  </si>
  <si>
    <t>1.6.2</t>
  </si>
  <si>
    <t>Ist das Produkt in der Lage, historische ACD-Daten für einen vollständigen Zeitraum von 24 Stunden zu erfassen?</t>
  </si>
  <si>
    <t>1.6.3</t>
  </si>
  <si>
    <t>1.6.4</t>
  </si>
  <si>
    <t>Unterstützt das Produkt eine sichere Datenübertragung nach dem Stand der Technik (SSL und https.)?</t>
  </si>
  <si>
    <t>1.6.5</t>
  </si>
  <si>
    <t>Unterstützt das System die Authentifizierung über Single-Sign-On mit OpenID Connect (Standard 2.0), SAML 2.0 oder Kerberos?</t>
  </si>
  <si>
    <t>1.6.6</t>
  </si>
  <si>
    <t>Ist die Software in der Lage, Inhalte wie Strukturen, Abhängigkeiten und Berechtigungen aus dem Identity- and Access Management (IAM) über eine LDAP-Schnittstelle oder alternativ Entra-ID zu übernehmen?</t>
  </si>
  <si>
    <t>1.6.7</t>
  </si>
  <si>
    <t>Sind Abhängigkeiten zu erforderlichen anbieterfremden Programmen (z.B. MS-Office) separat mit erforderlichen Versionsstand angegeben und werden hierbei die jeweils aktuellen Sicherheitsupdates voll unterstützt bzw. Anpassungen dazu unverzüglich nachgeliefert?</t>
  </si>
  <si>
    <t>0 Punkte: nein
5 Punkte: Angabe von Abhängigkeiten mit Versionsstand vorhanden
5 Punkte: Sicherheitsupdates werden unterstützt
5 Punkte: Nachlieferungen von Anpassungen erfolgt unverzüglich</t>
  </si>
  <si>
    <t>1.6.9</t>
  </si>
  <si>
    <t>Ist die Software mandantenfähig i.S. verschiedender Softwareinstanzen, so dass die Daten der AOK PLUS und von weiteren 5 Mandanten konfigurationsseitig getrennt verarbeitet werden?</t>
  </si>
  <si>
    <t>1.6.10</t>
  </si>
  <si>
    <t>Stellt das System eine Systemverfügbarkeit von 99,5 % im Jahresdurchschnitt sicher, wobei angekündigte Wartungsarbeiten im Jahresdurchschnitt nicht berücksichtigt werden?</t>
  </si>
  <si>
    <t>1.7 Schulungen</t>
  </si>
  <si>
    <t>1.7.1</t>
  </si>
  <si>
    <t>Umfassen die Schulungen des Produkts ein Train-the-Trainer-Konzept (Multiplikatorenschulung)?</t>
  </si>
  <si>
    <t>1.7.2</t>
  </si>
  <si>
    <t>Stellen Sie Schulungsunterlagen digital in deutscher Sprache bereit?</t>
  </si>
  <si>
    <t>1.7.3</t>
  </si>
  <si>
    <t>Ist die Durchführung der Schulungen deutschsprachig gewährleistet?</t>
  </si>
  <si>
    <t>1.7.4</t>
  </si>
  <si>
    <t>Werden nach Upgrades speziell angepasste Schulungen für Multiplikatoren und/oder als Schulungsunterlage angeboten?</t>
  </si>
  <si>
    <t xml:space="preserve">0 Punkte: nein
5 Punkte: Schulungsunterlage abrufbar
10 Punkte: Schulung für Multiplikatoren
15 Punkte: Schulungsunterlage abrufbar und Schulung für Multiplikatoren </t>
  </si>
  <si>
    <t>1.7.5</t>
  </si>
  <si>
    <t>Sind die notwendigen Schulungen remote durchführbar?</t>
  </si>
  <si>
    <t>1.7.6</t>
  </si>
  <si>
    <t>Sind die notwendigen Schulungen vor Ort in Präsenz durchführbar?</t>
  </si>
  <si>
    <t>2. Forecasting</t>
  </si>
  <si>
    <t>2.1 Allgemein</t>
  </si>
  <si>
    <t>Ermöglicht das System dem Administrator, die Vorhaltezeit der Daten flexibel auf bis zu 24 Monate festzulegen?</t>
  </si>
  <si>
    <t>3.3.10</t>
  </si>
  <si>
    <t>Ist das Produkt in der Lage, Daten aus unterschiedlichen Kanälen (Chat, E-Mail, Fax, Telefonie Inbound, Online-Formular, Workflow SAP, Brief, TI-Messenger, persönliche Kontakte in den Beratungscentern und CRM) zur Planung heranzuziehen und auszuwerten?</t>
  </si>
  <si>
    <t xml:space="preserve">A </t>
  </si>
  <si>
    <t>2.1.10</t>
  </si>
  <si>
    <t>Ist das System in der Lage, Daten aus den Kanälen Videoberatung, Social Media, Telefonie Outbound, Onlinegeschäftsstelle, App und Instant Messenger für Planungszwecke zu nutzen und auszuwerten?</t>
  </si>
  <si>
    <t xml:space="preserve">0 Punkte: nein
je Kanal 3 Punkte
</t>
  </si>
  <si>
    <t>2.1.1</t>
  </si>
  <si>
    <t>Ist die Software in der Lage, Prognosen für die verschiedene Eingangskanäle zu erstellen, wobei die spezifischen Eigenschaften (z.B. Bearbeitungsdauer, Skills) jedes einzelnen Kanals berücksichtigt werden?</t>
  </si>
  <si>
    <t>2.1.2</t>
  </si>
  <si>
    <t>Ist das System in der Lage, Prognosen anhand historischer Daten aus unterschiedlichen Kanälen zusammenzufassen?</t>
  </si>
  <si>
    <t>2.1.11</t>
  </si>
  <si>
    <t>Ist das Produkt in der Lage, Prognosen und Berechnungen unter Verwendung gespeicherter historischer Daten aus verschiedenen Eingangsskanälen zu erstellen?</t>
  </si>
  <si>
    <t>2.1.12</t>
  </si>
  <si>
    <t>Bietet das Produkt die Möglichkeit, den historisch zu berücksichtigenden Zeitraum frei zu definieren?</t>
  </si>
  <si>
    <t>2.1.3</t>
  </si>
  <si>
    <r>
      <t xml:space="preserve">Bietet das Produkt die Möglichkeit, </t>
    </r>
    <r>
      <rPr>
        <sz val="10"/>
        <rFont val="Arial"/>
        <family val="2"/>
      </rPr>
      <t>für eine Prognose</t>
    </r>
    <r>
      <rPr>
        <sz val="10"/>
        <color theme="1"/>
        <rFont val="Arial"/>
        <family val="2"/>
      </rPr>
      <t xml:space="preserve"> unterschiedliche Tagtypen abzubilden, die sich im Volumen und in der durchschnittlichen Bearbeitungszeit (AHT) unterscheiden?
</t>
    </r>
  </si>
  <si>
    <t>2.1.4</t>
  </si>
  <si>
    <t>Ist das Produkt in der Lage, Prognosen sowohl auf Intervallbasis als auch auf Tages- und Monatsbasis abzubilden/erstellen?</t>
  </si>
  <si>
    <t>2.1.8</t>
  </si>
  <si>
    <t>Ist die Software in der Lage, Prognosen basierend auf internen und externen Zielvorgaben für jedes Jahr, Quartal und jeden Monat zu erstellen?</t>
  </si>
  <si>
    <t>2.1.9</t>
  </si>
  <si>
    <t>2.1.5</t>
  </si>
  <si>
    <t>Bietet das System die Möglichkeit, verschiedene Prognose-Algorithmen, wie z.B. lineare, exponentielle und Durchschnittsverfahren, zu nutzen, die vergleichend verwendet werden können?</t>
  </si>
  <si>
    <t>2.1.6</t>
  </si>
  <si>
    <r>
      <t>Können die verschiedenen Prognose-Algorithmen</t>
    </r>
    <r>
      <rPr>
        <strike/>
        <sz val="10"/>
        <rFont val="Arial"/>
        <family val="2"/>
      </rPr>
      <t xml:space="preserve"> </t>
    </r>
    <r>
      <rPr>
        <sz val="10"/>
        <rFont val="Arial"/>
        <family val="2"/>
      </rPr>
      <t>entweder automatisch ausgewählt und optimiert oder manuell ausgewählt werden?</t>
    </r>
  </si>
  <si>
    <r>
      <t xml:space="preserve">Ist das System in der Lage, einen </t>
    </r>
    <r>
      <rPr>
        <sz val="10"/>
        <rFont val="Arial"/>
        <family val="2"/>
      </rPr>
      <t>kombinierten</t>
    </r>
    <r>
      <rPr>
        <sz val="10"/>
        <color theme="1"/>
        <rFont val="Arial"/>
        <family val="2"/>
      </rPr>
      <t xml:space="preserve"> Forecast für eine Mitarbeitergruppe zu erstellen, die kanalübergreifend arbeitet?</t>
    </r>
  </si>
  <si>
    <t>2.1.7</t>
  </si>
  <si>
    <t>Ist das System in der Lage, Rückrechnungen durchzuführen, um die abarbeitbaren Volumina basierend auf dem tatsächlich verfügbaren Personal zu ermitteln?</t>
  </si>
  <si>
    <t>2.1.13</t>
  </si>
  <si>
    <t>Ist das Produkt in der Lage, Trends zu analysieren und Vorhersagen zur Personalbedarfsplanung zu treffen?</t>
  </si>
  <si>
    <t>2.1.14</t>
  </si>
  <si>
    <t>Ist das System in der Lage, bei der Ermittlung des Forecasts eine Quote an Gesprächsabbrüchen zu berücksichtigen, um die Annahmequote zu bestimmen?</t>
  </si>
  <si>
    <t>2.1.15</t>
  </si>
  <si>
    <t>Ist das Produkt in der Lage, die Auswirkungen von Anrufaufkommen im Verhältnis zum eingesetzten Personal auf die Einhaltung des Servicelevel zum gegenwärtigen Stand und auch zukünftig für den Tag vorherzusagen?</t>
  </si>
  <si>
    <t>2.1.16</t>
  </si>
  <si>
    <t>Ist das Produkt in der Lage, das erwartete Servicelevel nach der Schichteinteilung gemäß der Prognose anzuzeigen?</t>
  </si>
  <si>
    <t>2.1.17</t>
  </si>
  <si>
    <t>Können mit der angebotenen Softwarelösung "Was-wäre-wenn"-Szenarien mit den nachfolgenden Variablen a) - f) simuliert und dargestellt werden? Dabei bleibt das aktuelle Szenario erhalten und die Simulation arbeitet dennoch mit echten und aktuellen Daten.
a) Servicelevel
b) Erreichbarkeit
c) durchschnittliche Bearbeitungszeit (AHT)
d) Idle-Zeiten
e) Anrufvolumen
f) verfügbare Agenten</t>
  </si>
  <si>
    <t>0 Punkte: nein
3 Punkte je erfüllte Variable</t>
  </si>
  <si>
    <t>2.1.23</t>
  </si>
  <si>
    <t>Bietet das Produkt die Möglichkeit, nicht repräsentative Anrufdaten aus den Historiendaten stunden-, tage- oder wochenweise auszuklammern, wobei die ursprünglichen historischen Daten unverändert erhalten bleiben?</t>
  </si>
  <si>
    <t>2.1.24</t>
  </si>
  <si>
    <t>Ist das Produkt in der Lage, einen Re-Forecast basierend auf den bisherigen Prognosewerten sowie den aktuellen Tageswerten durchzuführen?</t>
  </si>
  <si>
    <t>2.1.25</t>
  </si>
  <si>
    <t>Bietet das System die Möglichkeit, verschiedene Prognosen als unterschiedliche Versionen zu speichern, die als Grundlage für parallel vorliegende Forecasts dienen?</t>
  </si>
  <si>
    <t>2.1.26</t>
  </si>
  <si>
    <t>Ist das Produkt in der Lage, die Anzahl von fehlenden Mitarbeitern (Unterdeckung) auszuweisen?</t>
  </si>
  <si>
    <t>2.1.27</t>
  </si>
  <si>
    <t>Ermöglicht die Software manuelle Eingriffe in den Forecast, indem Einflussparameter verändert oder das Forecast-Ergebnis direkt angepasst werden kann?</t>
  </si>
  <si>
    <t>2.1.28</t>
  </si>
  <si>
    <t>Berücksichtigt das System saisonale Effekte und Schwankungen?</t>
  </si>
  <si>
    <t>2.1.29</t>
  </si>
  <si>
    <t>Bietet das System die Möglichkeit, typische Tagesverteilkurven für einzelne Zeitintervalle innerhalb eines Tages im Rahmen des Forecasts festzulegen?</t>
  </si>
  <si>
    <t>2.1.30</t>
  </si>
  <si>
    <t>Bietet das System die Möglichkeit, typische Wochenverteilkurven für einzelne Tage innerhalb einer Woche im Rahmen des Forecasts festzulegen?</t>
  </si>
  <si>
    <t xml:space="preserve">Bietet die angebotene Softwarelösung die Funktion, verschiedene Variablen (z.B. Kontakte pro Stunde) als IST- oder SOLL-Wert festzulegen, sodass auf eintretende Veränderungen kurzfristig reagiert werden kann? </t>
  </si>
  <si>
    <t>2.1.31</t>
  </si>
  <si>
    <t>Unterstützt das Produkt die Möglichkeit, extern erstellte Forecasts zu importieren?</t>
  </si>
  <si>
    <t>2.2 Verteilung</t>
  </si>
  <si>
    <t>2.2.1</t>
  </si>
  <si>
    <t>2.2.2</t>
  </si>
  <si>
    <t>Bietet das System die Möglichkeit, unterschiedliche Regelungen zur untertägigen Volumenverteilung sowohl für interne Mitarbeiter als auch für externe Dienstleister zu definieren?</t>
  </si>
  <si>
    <t>0 Punkte: nein
10 Punkte = interne Mitarbeiter
15 Punkte = interne und externe Mitarbeiter</t>
  </si>
  <si>
    <t>2.2.3</t>
  </si>
  <si>
    <t>Erfasst das Produkt die Rückmeldungen der Dienstleister über das tatsächlich abgenommene Volumen und berücksichtigt es diese Informationen für die tägliche Steuerung?</t>
  </si>
  <si>
    <t>0 Punkte: nein
10 Punkte: Erfassung von Rückmeldungen
15 Punkte: Erfassung von Rückmeldungen und Berücksichtigung der Informationen</t>
  </si>
  <si>
    <t>2.3 Bearbeitungszeit (AHT)</t>
  </si>
  <si>
    <t>2.3.1</t>
  </si>
  <si>
    <t>Bietet das Produkt die Fähigkeit, Bearbeitungszeiten (AHT) unter Berücksichtigung verschiedener Einflussfaktoren, wie z.B. AHT-verändernde Projekte, Schwankungen durch neue Mitarbeiter sowie Beeinflussungen durch veränderte Prozesse oder die Systemperformance, zu prognostizieren?</t>
  </si>
  <si>
    <t>2.3.2</t>
  </si>
  <si>
    <t>Ist das System in der Lage, die Bearbeitungsdauer des Agenten bei asynchronem Messaging abzubilden?</t>
  </si>
  <si>
    <t>2.3.3</t>
  </si>
  <si>
    <t xml:space="preserve">Berücksichtigt die Software die durch den Auftraggeber definierbare Kennzahl "durchschnittliche Fallbearbeitungszeiten" bei der Personalbedarfsberechnung? </t>
  </si>
  <si>
    <t>2.3.4</t>
  </si>
  <si>
    <t>Berücksichtigt die Software die durch den Auftraggeber definierbare Kennzahl „durchschnittliche Gesprächszeiten“ bei der Personalbedarfsberechnung?</t>
  </si>
  <si>
    <t>2.4 Backlogs</t>
  </si>
  <si>
    <t>2.4.1</t>
  </si>
  <si>
    <t>Ist das Produkt in der Lage, Backlogs für die Personalbedarfsberechnung zu berücksichtigen?</t>
  </si>
  <si>
    <t>2.4.2</t>
  </si>
  <si>
    <t>Berücksichtigt das Produkt die durch den Auftraggeber definierbare Kennzahl "Anrufer im Wartefeld" für die Personalbedarfsberechnung?</t>
  </si>
  <si>
    <t>2.4.3</t>
  </si>
  <si>
    <t>Berücksichtigt das Produkt die durch den Auftraggeber definierbare Kennzahl "Wartezeit" für die Personalbedarfsberechnung?</t>
  </si>
  <si>
    <t>1 Punkte: nein
15 Punkte: ja</t>
  </si>
  <si>
    <t>2.5 Treiber</t>
  </si>
  <si>
    <t>2.5.1</t>
  </si>
  <si>
    <t>Bietet das Produkt die Möglichkeit, einen Ereigniskatalog (z. B. mit Kampagnen, Events, Störungen) zu pflegen und diese beim Forecast zu berücksichtigen?</t>
  </si>
  <si>
    <t>2.5.2</t>
  </si>
  <si>
    <t xml:space="preserve">Bietet das System die Möglichkeit, Ereignistypen frei zu definieren, die Tagesuntergrenzen und -obergrenzen enthalten? </t>
  </si>
  <si>
    <t>Ist die Software in der Lage, durch Eingabe von Ereignistypen, wie z.B. Feiertage, ein prozentual angepasstes Bedarfsvolumen für einen Eingangskanal zu berechnen?</t>
  </si>
  <si>
    <t>2.5.3</t>
  </si>
  <si>
    <t>Ist das Produkt in der Lage, beliebige Ereignisse zu extrahieren und außergewöhnliche Zeiten sowie Tage, wie Vorfeiertage und Brückentage, zu ermitteln und zu speichern?</t>
  </si>
  <si>
    <t>2.5.4</t>
  </si>
  <si>
    <t>Berücksichtigt die Software die durch den Auftraggeber definierbare Kennzahl „Wahlwiederholungen“ für die Personalbedarfsberechnung?</t>
  </si>
  <si>
    <t>3. Planung</t>
  </si>
  <si>
    <t>3.1 Kampagnen</t>
  </si>
  <si>
    <t>3.1.1</t>
  </si>
  <si>
    <t>Bietet das Produkt einen Kampagnenkalender, der eine Gesamtjahresübersicht ermöglicht, um die monatlichen Zielvorgaben für zu erreichende Kontakte darzustellen?</t>
  </si>
  <si>
    <t>3.1.2</t>
  </si>
  <si>
    <t>Bietet das System die Möglichkeit, Prioritäten zwischen verschiedenen Kampagnen/Projekten zu hinterlegen und somit eine automatisierte Personaldeckung stufenweise zu planen?</t>
  </si>
  <si>
    <t>3.1.3</t>
  </si>
  <si>
    <t>Bietet das System die Möglichkeit, frühere Kampagnen oder einzelne Elemente zu kopieren und anzupassen?</t>
  </si>
  <si>
    <t>3.1.4</t>
  </si>
  <si>
    <t>Bietet das System die Möglichkeit, Planmodelle für Kampagnen zu erstellen, die spezifischen Kalendertagen zugeordnet sind, an denen eine Werbekampagne oder eine vergleichbare Aktion durchgeführt wird?</t>
  </si>
  <si>
    <t>3.1.5</t>
  </si>
  <si>
    <t xml:space="preserve">Bietet die angebotene Softwarelösung die Funktion, für aktuelle Kampangnen Soll-Ist-Werte für die Bedarfsplanung festzulegen? </t>
  </si>
  <si>
    <t>3.2 Personalbedarfsberechnung</t>
  </si>
  <si>
    <t>3.2.1</t>
  </si>
  <si>
    <t>Bietet das Produkt die Möglichkeit, Servicelevel pro Eingangskanal spezifisch zu definieren (als Basis für die Personalbedarfsberechnung)?</t>
  </si>
  <si>
    <t>3.2.2</t>
  </si>
  <si>
    <t>Bietet das Produkt die Möglichkeit, manuelle Eingaben der Volumina der beschriebenen Kanäle, auf denen die Personalbedarfsberechnung basiert, zu ermöglichen?</t>
  </si>
  <si>
    <t>3.2.3</t>
  </si>
  <si>
    <t>Berücksichtigt die Software die durch den Auftraggeber definierbare Kennzahl „Anzahl Arbeitsvorgänge“ bei der Personalbedarfsberechnung?</t>
  </si>
  <si>
    <t>3.2.4</t>
  </si>
  <si>
    <t>Berücksichtigt das Produkt die durch den Auftraggeber definierbare Kennzahl „Anrufvolumen“ bei der Personalbedarfsberechnung?</t>
  </si>
  <si>
    <t>3.2.5</t>
  </si>
  <si>
    <t>Bezieht das Produkt die durch den Auftraggeber definierbare Kennzahl „Abbrecherquote“ in die Personalbedarfsberechnung ein?</t>
  </si>
  <si>
    <t>3.3 Personaleinsatzplanung</t>
  </si>
  <si>
    <t>3.3.1</t>
  </si>
  <si>
    <t>Berücksichtigt das System die Vorgaben für Arbeitszeit/Wochenstunden/Überstunden und Pausenzeiten bei der Personalplanung?</t>
  </si>
  <si>
    <t>3.3.2</t>
  </si>
  <si>
    <t>Stellt die Software eine Kommentarfunktion für einzelne Aktivitäten bereit, um Anmerkungen seitens WFM-Team/Planer den Mitarbeitern zu ermöglichen?</t>
  </si>
  <si>
    <t>3.3.3</t>
  </si>
  <si>
    <t>Bietet das System die Möglichkeit, Organisationseinheiten frei zu definieren?</t>
  </si>
  <si>
    <t>3.3.4</t>
  </si>
  <si>
    <t>Bietet das Produkt die Möglichkeit, hinterlegte Parameter zeitlich befristet anzulegen (z.B. Zugehörigkeit zu Organisationseinheiten, Zuordnung von Arbeitsverträgen oder Qualifikationen/Skills)?</t>
  </si>
  <si>
    <t>3.3.5</t>
  </si>
  <si>
    <t>Bietet das Produkt die Möglichkeit, virtuelle Organisationseinheiten zu definieren, die die Kennzahlen aus untergeordneten Organisationseinheiten zusammenfassen?</t>
  </si>
  <si>
    <t>3.3.6</t>
  </si>
  <si>
    <t>Bietet das System die Möglichkeit, Stammdatenzuordnungen für mehrere Mitarbeiter gleichzeitig zu bearbeiten, wie beispielsweise die Zuordnung von Vertragsmodellen?</t>
  </si>
  <si>
    <t>3.3.7</t>
  </si>
  <si>
    <t>Ist das System dafür geeignet, die beim Auftraggeber vorhandenen sowie künftig hinzukommenden Organisationseinheiten, Standorte und Mitarbeiter einschließlich Skill- und Benutzergruppen in ausreichender Zahl abzubilden und zu verwalten?</t>
  </si>
  <si>
    <t>3.3.8</t>
  </si>
  <si>
    <t>3.3.11</t>
  </si>
  <si>
    <t>Stellt die Software sicher, dass alle eingegebenen oder geänderten Schichtwünsche automatisch an das zuständige WFM-Team übermittelt werden?</t>
  </si>
  <si>
    <t>3.3.13</t>
  </si>
  <si>
    <t>Ist die Software in der Lage, die von den Mitarbeitern abgegebenen Schichtwünsche unter Berücksichtigung definierter Regeln in die Einsatzplanung automatisiert zu integrieren?</t>
  </si>
  <si>
    <t>3.3.14</t>
  </si>
  <si>
    <t>Ist das Produkt in der Lage, die vom Auftraggeber vorgegebenen Attribute der Mitarbeitereigenschaften, wie z.B. Fähigkeiten, Erfahrung und Stundenmodell, bei der Personalbedarfsberechnung zu berücksichtigen?</t>
  </si>
  <si>
    <t>3.3.15</t>
  </si>
  <si>
    <t>Ist das Produkt in der Lage, automatisch Schichten zu generieren, die auf den spezifischen Fähigkeiten der Mitarbeiter basieren?</t>
  </si>
  <si>
    <t>3.3.16</t>
  </si>
  <si>
    <t>Bietet das System die Möglichkeit, die Fähigkeiten jedes Mitarbeiters individuell anhand frei definierbarer Stufen, beispielsweise in Prozent, festzulegen?</t>
  </si>
  <si>
    <t>3.3.17</t>
  </si>
  <si>
    <t>Bietet das System die Möglichkeit, den verschiedenen Aktivitäten, wie beispielsweise Telefonie und Sachbearbeitung, spezifische Prioritäten zuzuweisen?</t>
  </si>
  <si>
    <t>3.3.18</t>
  </si>
  <si>
    <r>
      <t xml:space="preserve">Bietet die Software die Möglichkeit, Mitarbeiter mit identischen </t>
    </r>
    <r>
      <rPr>
        <sz val="10"/>
        <rFont val="Arial"/>
        <family val="2"/>
      </rPr>
      <t>Präferenzen</t>
    </r>
    <r>
      <rPr>
        <sz val="10"/>
        <color theme="1"/>
        <rFont val="Arial"/>
        <family val="2"/>
      </rPr>
      <t>, wie beispielsweise mit gleichen Arbeitsverträgen oder Prioritäten in der Personaleinsatzplanung, frei zu definieren und zusammenzufassen?</t>
    </r>
  </si>
  <si>
    <t>3.3.19</t>
  </si>
  <si>
    <t>Bietet das System die Möglichkeit, frei definierbare Merkmale/Attribute, wie beispielsweise Sprachkenntnisse, unterschiedliche Vorgangsdauern oder fachliche Befähigungen, zu hinterlegten Parametern zuzuordnen?</t>
  </si>
  <si>
    <t>3.3.20</t>
  </si>
  <si>
    <t>Bietet das System die Möglichkeit, Planungsregeln abhängig von den Benutzerrechten zu aktivieren oder zu deaktivieren?</t>
  </si>
  <si>
    <t>3.3.21</t>
  </si>
  <si>
    <t>Bietet das System die Möglichkeit, Planungsregeln abhängig von den Benutzerrechten anzuwenden oder vom Benutzer übersteuerbar zu machen?</t>
  </si>
  <si>
    <t>3.3.22</t>
  </si>
  <si>
    <t>3.3.23</t>
  </si>
  <si>
    <t>Bietet das Produkt die Möglichkeit, für alle definierten Aktivitäten den Status an- oder abwesend auszuweisen, so dass dieser Status bei der Deckung und Dienstplanerstellung entsprechend berücksichtigt wird?</t>
  </si>
  <si>
    <t>3.3.24</t>
  </si>
  <si>
    <t>3.3.25</t>
  </si>
  <si>
    <t>Werden Mitarbeiter automatisch unter Berücksichtigung ihrer Verfügbarkeit, Qualifikationen und den spezifischen Projektanforderungen einer entsprechenden Aktivität zugewiesen?</t>
  </si>
  <si>
    <t>3.3.27</t>
  </si>
  <si>
    <t>Bietet die Software die Möglichkeit, Aktivitäten/Schichten/Pausen/Abwesenheiten manuell zuzuweisen (sowohl initial zu erstellen, als auch bestehende zu ändern)?</t>
  </si>
  <si>
    <t>3.3.28</t>
  </si>
  <si>
    <t>Ist die Software in der Lage, die Dienstplanung (Schichterzeugung, Zuweisung Aktivitäten, Pausen) automatisch zu optimieren, insbesondere nach dem Eintragen von kurzfristigen Ausfällen wie krankheitsbedingten Abwesenheiten, wobei alle relevanten Regeln und manuellen Anpassungen beachtet werden?</t>
  </si>
  <si>
    <t>3.3.29</t>
  </si>
  <si>
    <t>Ermöglicht das System die gleichzeitige Planung von Inbound- und Outbound-Projekten für verschiedene Mitarbeiter?</t>
  </si>
  <si>
    <t>3.3.30</t>
  </si>
  <si>
    <t>Ist das Produkt in der Lage, Dienstpläne für jeden Monat oder einen frei definierten Zeitraum automatisiert zu erstellen?</t>
  </si>
  <si>
    <t>3.3.32</t>
  </si>
  <si>
    <t>Überprüft das System täglich, ob die im Voraus geplanten Personaleinsatzpläne weiterhin dem Bedarf entsprechen, und zeigt es ggf. Optimierungsmöglichkeiten auf?</t>
  </si>
  <si>
    <t>3.3.33</t>
  </si>
  <si>
    <t>Ist das Produkt in der Lage, den Mitarbeiter- und Schichtbedarf automatisiert auf Basis der Prognose- und Ressourcenplanung zu ermitteln, nachdem die erforderlichen Kapazitäten eingegeben wurden?</t>
  </si>
  <si>
    <t>3.3.35</t>
  </si>
  <si>
    <t>Bietet das Produkt die Möglichkeit, Aktivitäten und Schichten manuell einzugeben oder zu ändern?</t>
  </si>
  <si>
    <t>3.3.37</t>
  </si>
  <si>
    <t>Bietet das System die Möglichkeit, Schichtfolgen dem Mitarbeiter manuell zuzuweisen?</t>
  </si>
  <si>
    <t>3.3.36</t>
  </si>
  <si>
    <t>Ermöglicht das Produkt die automatisierte Zuweisung von Schichtfolgen an den einzelnen Mitarbeiter, ohne den Personalbedarf zu berücksichtigen?</t>
  </si>
  <si>
    <t>3.3.38</t>
  </si>
  <si>
    <t>Ist das Produkt in der Lage, den Dienstplan individuell für jeden Mitarbeiter bereitzustellen?</t>
  </si>
  <si>
    <t>3.3.39</t>
  </si>
  <si>
    <t>Bietet die Software die Möglichkeit, Mitarbeiter und deren Präferenzen in den Planungsprozess einzubeziehen?</t>
  </si>
  <si>
    <t>3.3.40</t>
  </si>
  <si>
    <t>Ist es möglich, dass sich der Mitarbeiter eine Übersicht über die Einsatzplanung des gesamten Teams anzeigen lassen kann?</t>
  </si>
  <si>
    <t>3.3.41</t>
  </si>
  <si>
    <t>Ermöglicht die Software die Erstellung von Personaleinsatzplänen in Intervallen von 15, 30 und 60 Minuten?</t>
  </si>
  <si>
    <t>3.3.42</t>
  </si>
  <si>
    <t>3.3.56</t>
  </si>
  <si>
    <t>3.3.43</t>
  </si>
  <si>
    <t>Ermöglicht das System die Berücksichtigung von Blending und die Einplanung von Multi-Skill-Mitarbeitern?</t>
  </si>
  <si>
    <t>3.3.44</t>
  </si>
  <si>
    <t>Ist das System in der Lage, unterschiedliche Produktivitätsniveaus aller beplanten Mitarbeiter sowohl an verschiedenen Tagen als auch innerhalb eines Tages zu berücksichtigen?</t>
  </si>
  <si>
    <t>3.3.45</t>
  </si>
  <si>
    <t>Bietet die Software die Möglichkeit, sowohl ein Minimum als auch ein Maximum für den Personalbedarf festzulegen (global für einzelne Bedarfe, aber auch pro Organisationseinheit)?</t>
  </si>
  <si>
    <t>3.3.46</t>
  </si>
  <si>
    <t>Bietet die Software die Möglichkeit, kurzfristige Planungsänderungen auf Basis definierter Benutzerrollen vorzunehmen?</t>
  </si>
  <si>
    <t>3.3.47</t>
  </si>
  <si>
    <t>Bietet das Produkt die Funktionalität, Schichtrollierungen (z.B. regelmäßiger Wechsel von Frühdienst, Mittagsdienst, Abenddienst) in Dienstplanungen durchzuführen?</t>
  </si>
  <si>
    <t>3.3.48</t>
  </si>
  <si>
    <t>Bietet das System die Möglichkeit, für jede Aktivität unterschiedliche Bearbeitungszeiten zu hinterlegen?</t>
  </si>
  <si>
    <t>3.3.49</t>
  </si>
  <si>
    <t>Bietet das Produkt die Möglichkeit, die eingegebenen Änderungen beim bestehenden Einsatzplans rückgängig zu machen?</t>
  </si>
  <si>
    <t>3.3.50</t>
  </si>
  <si>
    <t>Bietet das System die Möglichkeit, unbegrenzt viele Qualifikationen pro Mitarbeiter zu hinterlegen?</t>
  </si>
  <si>
    <t>3.3.51</t>
  </si>
  <si>
    <t>Unterstützt das System die Funktion, dass Mitarbeiter in andere Organisationseinheiten (z.B. für eine bestimmte Kampagne) ausgeliehen werden können, ohne dass ihre originäre Organisationseinheit verändert wird?</t>
  </si>
  <si>
    <t>3.3.52</t>
  </si>
  <si>
    <t>Bietet die Software die Möglichkeit, Tätigkeiten gleichzeitig für mehrere Mitarbeiter (z.B. Eintrag Teammeeting, Änderung Dienstende) zu planen und zuzuweisen?</t>
  </si>
  <si>
    <t>3.3.53</t>
  </si>
  <si>
    <t>Ermöglicht das System die Definition von Regeln, um eine gleichmäßige Verteilung von Wochenend- und Spätdiensten sicherzustellen?</t>
  </si>
  <si>
    <t>3.3.54</t>
  </si>
  <si>
    <t>Kann das System sicherstellen, dass festgelegte Minimalbesetzungen, insbesondere während Randzeiten, bei der automatisierten Personaleinsatzplanung vollständig eingehalten werden?</t>
  </si>
  <si>
    <t>3.3.55</t>
  </si>
  <si>
    <t>Ist das System in der Lage, sowohl Inbound- als auch Outbound-Aktivitäten abhängig vom Volumen automatisch zu planen?</t>
  </si>
  <si>
    <t>3.3.57</t>
  </si>
  <si>
    <t>Berücksichtigt das Produkt die durch den Auftraggeber definierbare Kennzahl "Schichtbedarf" bei der Personalbedarfsberechnung?</t>
  </si>
  <si>
    <t>3.3.58</t>
  </si>
  <si>
    <t>Berücksichtigt das Produkt die Kennzahl "Planungszeitraum" in den Intervallen täglich, wöchentlich, monatlich und jährlich bei der Personalbedarfsplanung?</t>
  </si>
  <si>
    <t>3.3.59</t>
  </si>
  <si>
    <t>Ermöglicht das System die Personalbedarfsberechnung für einen individuell festlegbaren Zeitraum, wobei die Gewichtung definierter Kennzahlen frei wählbar und  manuell anpassbar?</t>
  </si>
  <si>
    <t>3.3.60</t>
  </si>
  <si>
    <t>Bietet das Produkt die Möglichkeit, einen prozentualen Aufschlag für die Berechnung des Personalbedarfs festzulegen, um unvorhersehbare Ausfälle oder ähnliche Ereignisse zu berücksichtigen?</t>
  </si>
  <si>
    <t>3.3.62</t>
  </si>
  <si>
    <t>Führt die Software die Verarbeitung von Eingaben in Echtzeit (just-in-time) durch, sodass die Eingaben und Auswirkungen auf den Personalbedarf allen Nutzern sofort erkennbar sind?</t>
  </si>
  <si>
    <t>3.3.63</t>
  </si>
  <si>
    <t>Bietet das System die Möglichkeit, alle Formen der An- und Abwesenheiten der Mitarbeiter, wie z.B. Urlaub, Sonderurlaub, Krankheit, Meetings und Telefonie, frei zu definieren und zu hinterlegen, um diese bei der Personaleinsatzplanung zu berücksichtigen?</t>
  </si>
  <si>
    <t>3.3.64</t>
  </si>
  <si>
    <t>Bietet das System die Möglichkeit, verschiedene Tagesmodelle, einschließlich Arbeitszeit-, Schicht- und Pausenmodelle, frei zu definieren und diese bei der Personaleinsatzplanung zu berücksichtigen?</t>
  </si>
  <si>
    <t>3.3.66</t>
  </si>
  <si>
    <t>Bietet das System die Möglichkeit, wiederkehrende Tagesmodelle sowie An- und Abwesenheiten innerhalb einer frei definierbaren Schichtfolge zu erstellen?</t>
  </si>
  <si>
    <t>3.3.67</t>
  </si>
  <si>
    <t>Bietet das Produkt die Möglichkeit, sowohl bundesweite als auch länderspezifische Feiertage einzustellen und diese bei der Personaleinsatzplanung zu berücksichtigen?</t>
  </si>
  <si>
    <t>3.3.68</t>
  </si>
  <si>
    <t>Bietet das System die Möglichkeit, einzelne Tage flexibel zu definieren, die entweder regelmäßig oder einmalig einer speziellen Planung unterliegen?</t>
  </si>
  <si>
    <t>3.3.69</t>
  </si>
  <si>
    <t>Bietet das System die Möglichkeit, DUMMY-Mitarbeiter zu erstellen, die bei Bedarf, wie etwa bei erhöhtem Anrufvolumen, zur Unterstützung eingeplant werden können?</t>
  </si>
  <si>
    <t>3.3.70</t>
  </si>
  <si>
    <t>Ist das Produkt in der Lage, Personaleinsatzpläne für spezifische Zeiträume (Tag/Woche/Monat/Jahr) pro Organisationseinheit zu erstellen?</t>
  </si>
  <si>
    <t>Ist das Produkt in der Lage, Personaleinsatzpläne für spezifische Zeiträume (Tag/Woche/Monat/Jahr) pro Agent unter Berücksichtigung der Bedürfnisse der Mitarbeiter zu erstellen?</t>
  </si>
  <si>
    <t>3.3.71</t>
  </si>
  <si>
    <t>Ist das Produkt in der Lage, den Bedarf an Mitarbeiter tagesaktuell anzupassen?</t>
  </si>
  <si>
    <t>3.3.72</t>
  </si>
  <si>
    <t>Bietet das Produkt die Funktion, die früheste und späteste Anfangszeit für jeden Mitarbeiter pro Tag festzulegen?</t>
  </si>
  <si>
    <t>3.3.73</t>
  </si>
  <si>
    <t xml:space="preserve">Erfolgt die automatische Zuteilung von Schichten bei Nichterfüllung von Wünschen der Mitarbeiter (z. B. bei Spätdiensten) auf Basis von festlegbaren Regeln? </t>
  </si>
  <si>
    <t>3.3.74</t>
  </si>
  <si>
    <t>Ist das System in der Lage, feste Schichten (Plandienst) abzubilden?</t>
  </si>
  <si>
    <t>3.3.75</t>
  </si>
  <si>
    <t>Bietet das System die Möglichkeit, eine erstellte Planperiode zu sperren, sodass keine Änderungen mehr vorgenommen werden können, es sei denn, sie werden von berechtigten Mitarbeitern durchgeführt?</t>
  </si>
  <si>
    <t>3.3.76</t>
  </si>
  <si>
    <t>Ist das System in der Lage, bei der Berechnung der Personaleinsatzplanung Faktoren wie Rüstzeiten vor jedem Dienstbeginn, geplante Meeting- und Schulungszeiten zu berücksichtigen?</t>
  </si>
  <si>
    <t>3.3.77</t>
  </si>
  <si>
    <t>Bietet das Produkt die Möglichkeit, Abweichungstoleranzen zur Überwachung der Planeinhaltung frei zu definieren?</t>
  </si>
  <si>
    <t>3.3.78</t>
  </si>
  <si>
    <t>Stellt das Produkt sicher, dass beim Löschen einer Kampagne alle damit verknüpften spezifischen und benötigte Elemente, wie Qualifikationen und Aktivitäten, ebenfalls entfernt werden?</t>
  </si>
  <si>
    <t>3.3.79</t>
  </si>
  <si>
    <t>Bietet das System die Möglichkeit, Fahrgemeinschaften von Mitarbeitern unabhängig von deren Organisationszugehörigkeit bei der Einsatzplanung zu berücksichtigen?</t>
  </si>
  <si>
    <t>3.3.80</t>
  </si>
  <si>
    <t>Ermöglicht das System, dass Mitarbeiter ihre Wünsche bezüglich des Forecasts unter Berücksichtigung des Rollenmanagements und innerhalb festgelegter Zeitvorgaben beantragen können?</t>
  </si>
  <si>
    <t>Bietet die Software bei der Dienstplanung die Möglichkeit, die zu planende Dienstplanperiode selbst zu definieren?</t>
  </si>
  <si>
    <t>Bietet die Software die Möglichkeit, dass ein Mitarbeiter vor der Dienstplangenerierung (in einer sog. Wunschphase) seine Dienstwünsche bzw. Verfügbarkeiten/Verfügbarkeitsrahmen im System eingeben kann?</t>
  </si>
  <si>
    <t>Bietet das System die Möglichkeit, dass nicht erfüllte Dienstwünsche in einer Übersicht von dem WFM-Team eingesehen werden können?</t>
  </si>
  <si>
    <t>Bietet das Produkt die Möglichkeit, dass Mitarbeiter nach Dienstplanveröffentlichung eine Dienständerung bei dem WFM-Team anfragen können?</t>
  </si>
  <si>
    <t>Besteht die Möglichkeit, zu verplanende Tätigkeiten mit einem festen Arbeitsort zu koppeln (z.B. Filiale, HomeOffice, Standort)?</t>
  </si>
  <si>
    <t>Ermöglicht die Software die Erstellung von Personaleinsatzplänen in Intervallen von 5 Minuten?</t>
  </si>
  <si>
    <t>3.4 Meetings und Trainings</t>
  </si>
  <si>
    <t>3.4.1</t>
  </si>
  <si>
    <t>Deckt die Software den Prozess der Personalplanung bei wiederkehrenden oder einmaligen Maßnahmen, wie z.B. Trainings, Coachings, Meetings, ab? Der Prozess umfasst die Verwaltung, die manuelle oder automatische Planung und Zuordnung der wiederkehrenden oder einmaligen Maßnahmen.</t>
  </si>
  <si>
    <t>3.4.2</t>
  </si>
  <si>
    <t>Bietet das System die Möglichkeit, Meetings und Trainings mit vordefinierten Zeitintervallen pro Team und global einzuplanen?</t>
  </si>
  <si>
    <t>3.4.3</t>
  </si>
  <si>
    <t>Bietet das System die Möglichkeit, Meetingzeiten flexibel basierend auf der Ressourcenplanung zu verteilen?</t>
  </si>
  <si>
    <t>3.5 Diensttausch</t>
  </si>
  <si>
    <t>3.5.1</t>
  </si>
  <si>
    <t>Ist das System in der Lage, Schichttausche unter Berücksichtigung vordefinierter Regeln automatisiert zu genehmigen?</t>
  </si>
  <si>
    <t>3.5.2</t>
  </si>
  <si>
    <t>Ermöglicht das System den Tausch von Diensten mit unterschiedlichen Längen, wobei stets eine Mindestbesetzung, insbesondere während der Randzeiten, gewährleistet ist?</t>
  </si>
  <si>
    <t>3.5.3</t>
  </si>
  <si>
    <t>Bietet das System die Möglichkeit, dass Mitarbeiter ihre Schichten untereinander tauschen können?</t>
  </si>
  <si>
    <t>3.5.4</t>
  </si>
  <si>
    <t>Ist sichergestellt, dass Mitarbeiter nur mit den für den Bedarf notwendigen Skillset miteinander tauschen können?</t>
  </si>
  <si>
    <t xml:space="preserve">B </t>
  </si>
  <si>
    <t>3.5.5</t>
  </si>
  <si>
    <t>Bietet das Produkt die Funktionalität, Schichten nicht nur innerhalb eines einzelnen Standorts, sondern auch standortübergreifend zu tauschen?</t>
  </si>
  <si>
    <t>3.5.6</t>
  </si>
  <si>
    <t>Bietet das System die Möglichkeit, Prioritäten festzulegen, sodass beispielsweise ein Schichttausch innerhalb eines bestimmten Standorts bevorzugt behandelt wird?</t>
  </si>
  <si>
    <t>3.5.7</t>
  </si>
  <si>
    <t>Wird ein genehmigungsfreier Diensttausch in der Software sofort mit den geänderten Dienstparametern (z.B. Dienststart und -ende) als auch in der Deckung berücksichtigt?</t>
  </si>
  <si>
    <t>3.5.8</t>
  </si>
  <si>
    <t>Bietet das System die Möglichkeit, dass alle Änderungen bzgl. Diensttausch bei Bedarf vom WFM-Team nachvollzogen werden können?</t>
  </si>
  <si>
    <t>3.6 Urlaub</t>
  </si>
  <si>
    <t>3.6.1</t>
  </si>
  <si>
    <t>Bietet das System die Möglichkeit, dass Führungskräfte die von Mitarbeitern eingetragenen Urlaubs- und Abwesenheitszeiten genehmigen oder ablehnen können?</t>
  </si>
  <si>
    <t>3.6.2</t>
  </si>
  <si>
    <t>Stellt das System einen Antragsworkflow für Urlaubs- und Schulungsanträge bereit, der die Schritte 1. Antragstellung, 2. Genehmigung und 3. automatische Übertragung in die Personaleinsatzplanung umfasst?</t>
  </si>
  <si>
    <t>3.6.3</t>
  </si>
  <si>
    <t>Berücksichtigt die Software sowohl die Jahresarbeitszeitkontingente als auch die Urlaubskontingente der Mitarbeiter?</t>
  </si>
  <si>
    <r>
      <t xml:space="preserve">0 Punkte: nein
5 Punkte: Jahresarbeitszeit </t>
    </r>
    <r>
      <rPr>
        <u/>
        <sz val="10"/>
        <color theme="1"/>
        <rFont val="Arial"/>
        <family val="2"/>
      </rPr>
      <t>oder</t>
    </r>
    <r>
      <rPr>
        <sz val="10"/>
        <color theme="1"/>
        <rFont val="Arial"/>
        <family val="2"/>
      </rPr>
      <t xml:space="preserve"> Urlaubskontingente
15 Punkte = Jahresarbeitszeit </t>
    </r>
    <r>
      <rPr>
        <u/>
        <sz val="10"/>
        <color theme="1"/>
        <rFont val="Arial"/>
        <family val="2"/>
      </rPr>
      <t>und</t>
    </r>
    <r>
      <rPr>
        <sz val="10"/>
        <color theme="1"/>
        <rFont val="Arial"/>
        <family val="2"/>
      </rPr>
      <t xml:space="preserve"> Urlaubskontingente</t>
    </r>
  </si>
  <si>
    <t>3.6.4</t>
  </si>
  <si>
    <t xml:space="preserve">Ist das Produkt in der Lage, nach der Erstellung eines Forecasts aus dem freien personellen Überhang ein Urlaubsbudget abzuleiten?
 </t>
  </si>
  <si>
    <t>3.6.5</t>
  </si>
  <si>
    <t>Ist der Urlaubsanspruch ohne Anbindung an eine Zeitwirtschaft abbildbar?</t>
  </si>
  <si>
    <t>3.6.6</t>
  </si>
  <si>
    <t>Werden verfügbare Kapazitäten für einen kurzfristig geplanten Urlaub oder die kurzfristige Nutzung der Gleitzeit übersichtlich dargestellt?</t>
  </si>
  <si>
    <t>3.6.7</t>
  </si>
  <si>
    <t>Stellt die Software sicher, dass alle eingegebenen oder geänderten Urlaubsanträge automatisch an das zuständige WFM-Team weitergeleitet werden?</t>
  </si>
  <si>
    <t>4. Reporting</t>
  </si>
  <si>
    <t>4.1 Allgemein</t>
  </si>
  <si>
    <t>4.1.1</t>
  </si>
  <si>
    <t>Stellt das System die monatlichen Arbeitszeiten der Mitarbeiter übersichtlich dar?</t>
  </si>
  <si>
    <t>4.1.2</t>
  </si>
  <si>
    <t>Bietet das Produkt die Möglichkeit, Skripttexte, Vorbelegungen und Berechnungsmethoden flexibel anzupassen?</t>
  </si>
  <si>
    <t>0 Punkte: nein
5 Punkte: ein genannter Anknüpfungspunkt für flexible Anpassungen ist möglich
10 Punkte: zwei der genannten Anknüpfungspunkte für flexible Anpassungen sind möglich
15 Punkte: alle genannten Anknüpfungspunkte für flexible Anpassungen sind möglich</t>
  </si>
  <si>
    <t>4.1.3</t>
  </si>
  <si>
    <t>Bietet die Software die Möglichkeit, einen SOLL-IST-Vergleich aus Forecast-, Dienstplan- und ACD-Echtzeitdaten zu generieren? Der SOLL-IST-Vergleich muss dabei das Kontaktvolumen, die Anzahl der geplanten Mitarbeiter und den ACD-Echtzeit-Status umfassen.</t>
  </si>
  <si>
    <t>4.1.4</t>
  </si>
  <si>
    <t>Ermöglicht das System einen täglichen SOLL-IST-Abgleich zwischen den geplanten Zahlen und den tatsächlichen Ergebnissen der im Voraus festgelegten Ziele, wie beispielsweise Nettokontakte pro Monat oder pro Kampagne?</t>
  </si>
  <si>
    <t>4.1.5</t>
  </si>
  <si>
    <t>Kann die Software Berichte zur Mitarbeiterauslastung, zum Projektfortschritt und zu den Serviceleveln erstellen?</t>
  </si>
  <si>
    <t>0 Punkte: nein
5 Punkte: Erstellung eines der genannten Berichte ist möglich
10 Punkte: Erstellung von zwei der genannten Berichte ist möglich
15 Punkte: Erstellung von drei der genannten Berichte ist möglich</t>
  </si>
  <si>
    <t>4.1.6</t>
  </si>
  <si>
    <t>Besteht die Möglichkeit, dass eigene, frei konfigurierbare Reports erstellt werden können, zum Beispiel um Engpässe zu identifizieren und Optimierungsmöglichkeiten aufzuzeigen?</t>
  </si>
  <si>
    <t>4.1.7</t>
  </si>
  <si>
    <t>Stellt das Produkt die geplanten und aktuell ausgeführten Aktivitäten der Mitarbeiter in Echtzeit gegenüber?</t>
  </si>
  <si>
    <t>4.1.8</t>
  </si>
  <si>
    <t>Bietet das Produkt die Möglichkeit, alle erfassten, importierten, prognostizierten, geplanten oder berechneten (virtuellen) Daten für verschiedene Zeiträume grafisch darzustellen und auszuwerten?</t>
  </si>
  <si>
    <t>4.1.9</t>
  </si>
  <si>
    <t>Können Reports in allen Modulen sowohl im pdf-Format, beispielsweise als Präsentationsübersicht, als auch im html-Format zur Weiterverarbeitung erstellt und per E-Mail versendet werden?</t>
  </si>
  <si>
    <t>0 Punkte: nein
5 Punkte = Report im pdf-Format
10 Punkte = Report im pdf- und html-Format
15 Punkte = Report im pdf-, html-Format und Versand per E-Mail</t>
  </si>
  <si>
    <t>4.1.10</t>
  </si>
  <si>
    <t>Bietet das Produkt die Möglichkeit, Berichte über die geplanten und tatsächlich geleisteten Arbeitsstunden pro Mitarbeiter zu erstellen?</t>
  </si>
  <si>
    <t>4.1.11</t>
  </si>
  <si>
    <t>Ist das Produkt in der Lage, Berichte über die geplanten und geleisteten Stunden pro Tätigkeit zu erstellen?</t>
  </si>
  <si>
    <t>4.1.12</t>
  </si>
  <si>
    <t>Bietet das System die Möglichkeit, den Personalbedarf mit der tatsächlichen Besetzung zu vergleichen?</t>
  </si>
  <si>
    <t>4.1.13</t>
  </si>
  <si>
    <t>Bietet das Produkt die Möglichkeit, die Erfüllung von Mitarbeiterwünschen auszuwerten?</t>
  </si>
  <si>
    <t>4.1.14</t>
  </si>
  <si>
    <t>Bietet das Produkt die Möglichkeit, die Summe der Kennzahlen aller Kampagnen für jeden Kanal (Outbound, Inbound und Sachbearbeitung) zu bilden?</t>
  </si>
  <si>
    <t>4.1.15</t>
  </si>
  <si>
    <t>Bietet das System die Möglichkeit, strukturierte Detaildaten abzurufen? Unter strukturierte Detaildaten werden mindestens: Datum, Intervall der Startuhrzeit, Volumen, durchschnittliche Bearbeitungszeit (AHT) sowie die Zeit in einzelnen Status zur Berechnung der Produktivität verstanden.</t>
  </si>
  <si>
    <t>4.1.16</t>
  </si>
  <si>
    <t>Bietet das Produkt die Möglichkeit, individuelle Auswertungen für Mitarbeiter zu erstellen?</t>
  </si>
  <si>
    <t>4.1.17</t>
  </si>
  <si>
    <t>Ist das System in der Lage, alle Einzelwerte sekundengenau auszuwerten?</t>
  </si>
  <si>
    <t>4.1.18</t>
  </si>
  <si>
    <t>Ist das Produkt in der Lage, historische ACD-Daten für mindestens die letzten 24 Monate für eine Initialbeladung rückwirkend zu importieren?</t>
  </si>
  <si>
    <t>4.1.19</t>
  </si>
  <si>
    <t>Bietet das System die Möglichkeit, verschiedene Wertetypen anzuzeigen?</t>
  </si>
  <si>
    <t>0 Punkte: nein
je Aufzählung 3 Punkte
max. 15 Punkte</t>
  </si>
  <si>
    <t>4.1.20</t>
  </si>
  <si>
    <t>Ist das Produkt in der Lage, Auswertungen für jede beliebige Organisationseinheit (z.B. Team oder Standort) zu erzeugen?</t>
  </si>
  <si>
    <t>4.1.21</t>
  </si>
  <si>
    <t>Stellt das Produkt graphische und tabellarische Dashboards mit frei konfigurierbaren Ansichten bereit, die beispielsweise grafische Oberflächen, Drag-and-Drop-Funktionalität, Responsive Design, ein Baukastensystem und eine Kacheloptik umfassen, und können diese Dashboards rollenbasiert zur Verfügung gestellt werden?</t>
  </si>
  <si>
    <r>
      <t xml:space="preserve">0 Punkte: nein
5 Punkte = grafisch </t>
    </r>
    <r>
      <rPr>
        <u/>
        <sz val="10"/>
        <color theme="1"/>
        <rFont val="Arial"/>
        <family val="2"/>
      </rPr>
      <t>oder</t>
    </r>
    <r>
      <rPr>
        <sz val="10"/>
        <color theme="1"/>
        <rFont val="Arial"/>
        <family val="2"/>
      </rPr>
      <t xml:space="preserve"> tabellarisch
10 Punkte = grafisch </t>
    </r>
    <r>
      <rPr>
        <u/>
        <sz val="10"/>
        <color theme="1"/>
        <rFont val="Arial"/>
        <family val="2"/>
      </rPr>
      <t>und</t>
    </r>
    <r>
      <rPr>
        <sz val="10"/>
        <color theme="1"/>
        <rFont val="Arial"/>
        <family val="2"/>
      </rPr>
      <t xml:space="preserve"> tabellarisch
15 Ounkte = grafisch, tabellarisch und rollenbasiert</t>
    </r>
  </si>
  <si>
    <t>4.1.22</t>
  </si>
  <si>
    <t>Ist das System in der Lage, Auswertungen automatisiert zu festgelegten Zeiten mit definierten Inhalten und in einem bestimmten Format und Medium, wie beispielsweise E-Mail-Versand einer PDF-Datei, durchzuführen?</t>
  </si>
  <si>
    <t xml:space="preserve">0 Punkte: nein
10 Punkte: Auswertung automatisiert zu festgelegten Zeiten mit definierten Inhalten und in einem bestimmten Format  
15 Punkte: Auswertung automatisiert zu festgelegten Zeiten mit definierten Inhalten und in einem bestimmten Format sowie Versand </t>
  </si>
  <si>
    <t>4.1.23</t>
  </si>
  <si>
    <t>Besteht die Möglichkeit, dass sich Anwender aus den Daten des Echtzeit-Status der ACD-Mitarbeiter, die per RealTime-Anbindung an das WFM-System übergeben werden, über einen frei definierbaren Zeitraum die entsprechenden Gesamtzeiten anzeigen lassen?</t>
  </si>
  <si>
    <t>4.1.24</t>
  </si>
  <si>
    <t xml:space="preserve">Besteht die Möglichkeit, Berichte automatisiert zu frei definierbaren Zeiträumen regelmäßig wiederholend an E-Mail-Adressen zu senden?
</t>
  </si>
  <si>
    <t>4.1.25</t>
  </si>
  <si>
    <t>Ist die Möglichkeit vorhanden, Berichtsvorlagen zu konfigurieren, mit denen Nutzer Berichte mit rollierenden Parametern abrufen können (z.B. geleistete Stunden von Team 1 des Vormonats)?</t>
  </si>
  <si>
    <t>Bietet das System die Möglichkeit, die Nutzerlogins abzurufen?</t>
  </si>
  <si>
    <t>5. Steuerung</t>
  </si>
  <si>
    <t>5.1 Intraday</t>
  </si>
  <si>
    <t>5.1.1</t>
  </si>
  <si>
    <t>Bietet das System die Möglichkeit, Alarmregeln individuell einzustellen, um beispielsweise auf Rückstände bei E-Mails, Abweichungen in der durchschnittlichen Bearbeitungszeit (AHT), Service-Level-Veränderungen oder Schwankungen im Kontaktvolumen reagieren zu können?</t>
  </si>
  <si>
    <t>6. Import &amp; Export</t>
  </si>
  <si>
    <t>6.1 Export</t>
  </si>
  <si>
    <t>6.1.1</t>
  </si>
  <si>
    <t>Bietet das Produkt eine Archivierungsfunktion für Stamm- und Bewegungsdaten, die eine selektive Auswahl nach Zeitraum und Inhalt ermöglicht?</t>
  </si>
  <si>
    <t>6.1.2</t>
  </si>
  <si>
    <t>Bietet das Produkt die Möglichkeit, alle Nutzerberechtigungen für Revisionszwecke in den Formaten PDF, XLSX oder CSV zu exportieren?</t>
  </si>
  <si>
    <t>6.1.3</t>
  </si>
  <si>
    <t>Besitzt das Produkt die Fähigkeit, Daten an ein externes Business Intelligence (BI) System zu exportieren?</t>
  </si>
  <si>
    <t>6.1.4</t>
  </si>
  <si>
    <r>
      <t>Ist die Software in der Lage, alle Dienstplandaten aktuell (</t>
    </r>
    <r>
      <rPr>
        <sz val="10"/>
        <rFont val="Arial"/>
        <family val="2"/>
      </rPr>
      <t>live oder</t>
    </r>
    <r>
      <rPr>
        <sz val="10"/>
        <color theme="1"/>
        <rFont val="Arial"/>
        <family val="2"/>
      </rPr>
      <t xml:space="preserve"> in Echtzeit) darzustellen?</t>
    </r>
  </si>
  <si>
    <t>6.1.5</t>
  </si>
  <si>
    <t>Bietet das System die Möglichkeit, Dienstpläne sowohl auszudrucken als auch zu exportieren?</t>
  </si>
  <si>
    <t>0 Punkte: nein
5 Punkte: nur Druck
10 Punkte = nur Export
15 Punkte = Druck und Export</t>
  </si>
  <si>
    <t>6.1.6</t>
  </si>
  <si>
    <r>
      <t>Sind die Reports als</t>
    </r>
    <r>
      <rPr>
        <sz val="10"/>
        <rFont val="Arial"/>
        <family val="2"/>
      </rPr>
      <t xml:space="preserve"> </t>
    </r>
    <r>
      <rPr>
        <sz val="10"/>
        <color theme="1"/>
        <rFont val="Arial"/>
        <family val="2"/>
      </rPr>
      <t>.xlsx, .pdf, .html und .csv exportierbar?</t>
    </r>
  </si>
  <si>
    <t>0 Punkte: nein
je Aufzählung 3 Punkte</t>
  </si>
  <si>
    <t>6.1.7</t>
  </si>
  <si>
    <t>Verfügt das Produkt über Exportschnittstellen für Skills, Attribute und Mitarbeiterdaten?</t>
  </si>
  <si>
    <t>6.1.8</t>
  </si>
  <si>
    <t>Bietet das System die Möglichkeit, Datenexporte zu automatisieren?</t>
  </si>
  <si>
    <t>6.2 Import</t>
  </si>
  <si>
    <t>6.2.1</t>
  </si>
  <si>
    <t>Bietet das Produkt die Möglichkeit, historische Daten automatisiert über eine Schnittstelle/API aus einem Quellsystem zu importieren?</t>
  </si>
  <si>
    <t>6.2.2</t>
  </si>
  <si>
    <t>Bietet das Produkt die Möglichkeit, historische Daten manuell aus Formaten wie Excel oder CSV zu importieren?</t>
  </si>
  <si>
    <t>Ist das Produkt in der Lage, Telefoniedaten, wie beispielsweise Kampagnen mit ihren Eigenschaften, möglichst automatisiert aus der führenden Telefoniesoftware (z.B. ttcall oder Nice) zu importieren?</t>
  </si>
  <si>
    <t>6.2.3</t>
  </si>
  <si>
    <t>6.2.4</t>
  </si>
  <si>
    <t>6.2.5</t>
  </si>
  <si>
    <t>Bietet das System die Möglichkeit, Datenimporte zu automatisieren?</t>
  </si>
  <si>
    <t>6.2.6</t>
  </si>
  <si>
    <t>Bietet das Produkt die Möglichkeit, Kalender- und Termininformationen im .ics-Format zu importieren und zu exportieren?</t>
  </si>
  <si>
    <r>
      <t xml:space="preserve">0 Punkte: nein
5 Punkte = Import </t>
    </r>
    <r>
      <rPr>
        <u/>
        <sz val="10"/>
        <color theme="1"/>
        <rFont val="Arial"/>
        <family val="2"/>
      </rPr>
      <t>oder</t>
    </r>
    <r>
      <rPr>
        <sz val="10"/>
        <color theme="1"/>
        <rFont val="Arial"/>
        <family val="2"/>
      </rPr>
      <t xml:space="preserve"> Export
15 Punkte = Import </t>
    </r>
    <r>
      <rPr>
        <u/>
        <sz val="10"/>
        <color theme="1"/>
        <rFont val="Arial"/>
        <family val="2"/>
      </rPr>
      <t>und</t>
    </r>
    <r>
      <rPr>
        <sz val="10"/>
        <color theme="1"/>
        <rFont val="Arial"/>
        <family val="2"/>
      </rPr>
      <t xml:space="preserve"> Export</t>
    </r>
  </si>
  <si>
    <t>6.2.7</t>
  </si>
  <si>
    <t>Ist das Produkt in der Lage, Login-Daten der Agenten, Workcodes und Skills rückwirkend zu importieren?</t>
  </si>
  <si>
    <t>7. Mitarbeiterzugriff</t>
  </si>
  <si>
    <t>7.1 Portal</t>
  </si>
  <si>
    <t>7.1.1</t>
  </si>
  <si>
    <t>Ist das System in der Lage, automatisch dem Mitarbeiter eine E-Mail mit detaillierten Informationen zu senden, sobald Änderungen im Dienstplan vorgenommen werden?</t>
  </si>
  <si>
    <t>7.1.2</t>
  </si>
  <si>
    <t>Sendet das System dem zuständigen Teamleiter automatisch eine E-Mail und/oder ein Desktop-Popup mit detaillierten Informationen, sobald Änderungen im Dienstplan der Mitarbeiter vorgenommen werden?</t>
  </si>
  <si>
    <t>7.1.3</t>
  </si>
  <si>
    <t>Können Mitarbeiter über eine Webanwendung auf die Software zugreifen?</t>
  </si>
  <si>
    <t>7.1.4</t>
  </si>
  <si>
    <t>7.2 APP</t>
  </si>
  <si>
    <t>7.2.1</t>
  </si>
  <si>
    <t>7.2.2</t>
  </si>
  <si>
    <t>7.2.3</t>
  </si>
  <si>
    <t>7.2.5</t>
  </si>
  <si>
    <t>7.2.6</t>
  </si>
  <si>
    <t>Sendet das System dem Mitarbeiter automatisch eine Push-Nachricht an die App mit detaillierten Informationen, sobald Änderungen im Dienstplan vorgenommen werden?</t>
  </si>
  <si>
    <t>7.2.7</t>
  </si>
  <si>
    <t>7.2.8</t>
  </si>
  <si>
    <t>7.2.9</t>
  </si>
  <si>
    <t>7.2.10</t>
  </si>
  <si>
    <t>7.2.11</t>
  </si>
  <si>
    <t>7.2.12</t>
  </si>
  <si>
    <t>Ermöglicht die App den Mitarbeitern, ihre Dienste und Schichten zu ändern?</t>
  </si>
  <si>
    <t>8. Abrechnung</t>
  </si>
  <si>
    <t>8.1 Zeitwirtschaft</t>
  </si>
  <si>
    <t>8.1.1</t>
  </si>
  <si>
    <t>Bietet die Software eine integrierte Zeiterfassungslösung, die die Erfassung in Form von Kommen/Gehen ermöglicht?</t>
  </si>
  <si>
    <t>8.1.2</t>
  </si>
  <si>
    <t>8.1.3</t>
  </si>
  <si>
    <t>8.1.4</t>
  </si>
  <si>
    <t>9. Schnittstellen/API</t>
  </si>
  <si>
    <t>9.1 Schnittstellen</t>
  </si>
  <si>
    <t>9.1.1</t>
  </si>
  <si>
    <t>Ist das Zeiterfassungsmodul in der Lage, die entsprechenden Daten automatisiert per Schnittstelle an SAP HCM zu übertragen?</t>
  </si>
  <si>
    <t>v</t>
  </si>
  <si>
    <t>9.1.2</t>
  </si>
  <si>
    <t>Ist das Produkt in der Lage, Daten aus der führenden Omni-Kanal-Management-Software (OKM-Software) über eine Schnittstelle zu empfangen und diese Daten effizient zu verarbeiten?</t>
  </si>
  <si>
    <t>9.1.3</t>
  </si>
  <si>
    <t>Verfügt das System über Schnittstellen, die eine Integration mit bestehenden HR- und Abrechnungssystemen ermöglichen?</t>
  </si>
  <si>
    <t>9.1.4</t>
  </si>
  <si>
    <t>Verfügt das System über Schnittstellen, die eine nahtlose Integration von Kommunikations- und CRM-Systemen ermöglichen, um eine reibungslose Zusammenarbeit sicherzustellen?</t>
  </si>
  <si>
    <t>9.1.5</t>
  </si>
  <si>
    <t>9.1.6</t>
  </si>
  <si>
    <t>Stellt das System eine Schnittstelle bereit, die in Echtzeit die geplanten Aktivitäten der Mitarbeiter mit den tatsächlich ausgeführten Aktivitäten vergleicht?</t>
  </si>
  <si>
    <t>9.1.7</t>
  </si>
  <si>
    <t>Stellt das Produkt eine automatisierte Schnittstelle bereit, die die Übertragung der Kennzahlen in der Inbound-Überlauf-Planung ermöglicht?</t>
  </si>
  <si>
    <t>9.1.8</t>
  </si>
  <si>
    <t>9.1.9</t>
  </si>
  <si>
    <t>9.1.10</t>
  </si>
  <si>
    <t>9.1.11</t>
  </si>
  <si>
    <t>Stellt die Software ein Software Development Kit (SDK) für ihre Funktionen bereit?</t>
  </si>
  <si>
    <t>9.1.12</t>
  </si>
  <si>
    <t>9.1.13</t>
  </si>
  <si>
    <t>9.1.14</t>
  </si>
  <si>
    <t>Bietet das Produkt die Möglichkeit, über Open Data (OData) mit SAP-Fremdsystemen zu kommunizieren?</t>
  </si>
  <si>
    <t>9.1.15</t>
  </si>
  <si>
    <t>Bietet das Produkt die Möglichkeit, über SAP-Webservices mit externen SAP-Systemen zu kommunizieren?</t>
  </si>
  <si>
    <t>9.1.16</t>
  </si>
  <si>
    <t>Bietet die Software die Möglichkeit, dass Dienste von Mitarbeitern in ihr persönliches Exchange-Profil transferiert werden?</t>
  </si>
  <si>
    <t>9.1.17</t>
  </si>
  <si>
    <t>Ist das Zeiterfassungsmodul in der Lage, die entsprechenden Daten automatisiert per Schnittstelle an SAP SuccessFactors zu übertragen?</t>
  </si>
  <si>
    <t>9.2 Export</t>
  </si>
  <si>
    <t>9.2.1</t>
  </si>
  <si>
    <t>Unterstützt das System die Möglichkeit, den gesamten Datenbestand für eine DWH-Synchronisation zu exportieren?</t>
  </si>
  <si>
    <t>9.2.2</t>
  </si>
  <si>
    <t>Bietername:</t>
  </si>
  <si>
    <t>Detailangaben des Bewerbers / Bieters</t>
  </si>
  <si>
    <t>1.1. Aktualisierungen</t>
  </si>
  <si>
    <t>0 Punkte:
Es ist kein Genehmigungs- oder Abstimmungsprozess für Updates erkennbar. Updates erfolgen ohne Einflussmöglichkeit des Auftraggebers.
5 Punkte:
Eine Abstimmung ist grundsätzlich vorgesehen, jedoch ohne klare Regelungen. Der Auftraggeber hat nur eingeschränkte Einflussmöglichkeiten auf Zeitpunkt oder Umfang von Updates.
10 Punkte:
Ein strukturierter Abstimmungs- und Genehmigungsprozess ist beschrieben. Der Auftraggeber kann den Einführungszeitpunkt beeinflussen und Updates prüfen, jedoch sind die Möglichkeiten zur Ablehnung oder Verschiebung nicht, nicht vollständig oder nicht verbindlich geregelt.
15 Punkte:
Ein klar definierter, verbindlicher Genehmigungsprozess ist beschrieben. Updates erfolgen ausschließlich nach vorheriger Zustimmung des Auftraggebers. Der Auftraggeber hat ausdrücklich die Möglichkeit, Updates abzulehnen oder zu verschieben, insbesondere bei Risiken für den Betrieb oder fehlendem fachlichen Nutzen. Risiken werden transparent dargestellt und die Entscheidungsgrundlage ist nachvollziehbar dokumentiert.</t>
  </si>
  <si>
    <t>0 Punkte:
Es liegt keine oder eine völlig unzureichende Beschreibung des Pflegeprozesses vor. Wesentliche Aspekte wie Update-Strategie, Fehlerbehebung, Weiterentwicklung und Qualitätssicherung sind nicht oder nicht nachvollziehbar dargestellt.
5 Punkte:
Der Pflegeprozess ist nur teilweise und oberflächlich beschrieben. Einzelne Aspekte (z. B. Updates oder Support) sind erkennbar, jedoch fehlen klare Strukturen, Verbindlichkeiten, definierte Prozesse oder wesentliche Inhalte.
10 Punkte:
Der Pflegeprozess ist insgesamt schlüssig und strukturiert beschrieben. Updates, Fehlerbehebung, Weiterentwicklung sind nachvollziehbar dargestellt, jedoch nicht in allen Bereichen vollständig, detailliert oder verbindlich ausgearbeitet.
15 Punkte:
Der Pflegeprozess ist umfassend, detailliert und schlüssig beschrieben. Alle Aspekte (Updates, Fehlerbehebung, Weiterentwicklung) sind klar geregelt, verbindlich definiert, transparent dokumentiert und auf einen stabilen sowie nachhaltigen Softwarebetrieb ausgerichtet.</t>
  </si>
  <si>
    <t>1.2.1</t>
  </si>
  <si>
    <t>1.3.2</t>
  </si>
  <si>
    <t>1.4 Projektmanagement</t>
  </si>
  <si>
    <t>1.5.1</t>
  </si>
  <si>
    <t>2. Planung</t>
  </si>
  <si>
    <t>2.1. Personaleinsatzplanung</t>
  </si>
  <si>
    <t>2.2 Diensttausch</t>
  </si>
  <si>
    <t>3. Reporting</t>
  </si>
  <si>
    <t>3.1 Allgemein</t>
  </si>
  <si>
    <t>4. Schnittstellen/API</t>
  </si>
  <si>
    <t>4.1 Schnittstellen</t>
  </si>
  <si>
    <t>5. Mitarbeiterzugriff</t>
  </si>
  <si>
    <t>5.1 APP</t>
  </si>
  <si>
    <t xml:space="preserve">Zwischensumme </t>
  </si>
  <si>
    <t>Bewertungsmaßstab
B-Kriterien</t>
  </si>
  <si>
    <t>Stellt die Software den Mitarbeitern eine Ansicht bereit, ob eine tauschbare oder Wunschschicht bereits von anderen Mitarbeitern angefragt wurde?</t>
  </si>
  <si>
    <t>Bietet die App für den Nutzer eine intuitive und übersichtliche Bedienbarkeit?</t>
  </si>
  <si>
    <t>Ermöglicht die App den Mitarbeitern, ihre Schichtwünsche jederzeit einzusehen, einzugeben und zu ändern?</t>
  </si>
  <si>
    <t>Verfügt das Produkt über ein eigenes oder kompatibles Modul, welches die Zeit- oder Anspruchskonten der Mitarbeiter verwaltet?</t>
  </si>
  <si>
    <t>Verfügt das Produkt über ein eigenes oder kompatibles Modul, welches die geprüften Zeiten oder Daten auf den Zeit- oder Anspruchskonten der Mitarbeiter verbucht?</t>
  </si>
  <si>
    <t>Verfügt das Produkt über ein eigenes oder kompatibles Modul, welches für die Zeit- oder Anspruchskonten der Mitarbeiter Zwischensummen als auch Kontoauszüge erstellt?</t>
  </si>
  <si>
    <t>0 Punkte: nein
Je manuell angebundenes System 1 Punkt
Je automatisiert angebundenes System 3 Punkte</t>
  </si>
  <si>
    <t xml:space="preserve">Ermöglicht die Software eine Anbindung an bestehende Systeme wie ttCall, Nice CX One, ACD-Anlage und SAP, wobei die Datenpflege sowohl manuell als auch automatisiert erfolgen kann?
</t>
  </si>
  <si>
    <t>Verfügt die Software über eine automatische Schnittstelle, die den Abruf von Near-Realtime-Daten ermöglicht?</t>
  </si>
  <si>
    <t>Verfügt die Software über eine automatische Schnittstelle, die den Abruf von historischen Daten ermöglicht?</t>
  </si>
  <si>
    <t xml:space="preserve">Ist die Software in der Lage, ACD-Zustände in Near-Realtime über eine Schnittstelle zu importieren und im Reporting auszugeben? </t>
  </si>
  <si>
    <t>Stellt das Produkt eine Kommunikation mit SAP-Anwendungen, insbesondere SAP-HCM, sicher, so dass dadurch z. B. nachts den Import neuer Mitarbeiter sowie die Aktualisierung von Änderungen an Stammdaten erfolgen kann?</t>
  </si>
  <si>
    <t>Ermöglicht das Produkt die Kommunikation mit externen SAP-Systemen über Business APIs und Remote Function Calls (RFC)?</t>
  </si>
  <si>
    <t>Können die im System prozessierten Genehmigungen für Abwesenheiten (z.B. Urlaub, Krank etc.) vollautomatisiert per Schnittstelle an das SAP-System übertragen werden?</t>
  </si>
  <si>
    <t>0 Punkte:
Es liegt keine oder keine nachvollziehbare Beschreibung eines Rollen- und Berechtigungskonzepts vor.
5 Punkte:
Ein grundlegendes Rollen- und Berechtigungskonzept ist beschrieben, jedoch nur oberflächlich oder unvollständig. Die Rollen und deren Rechte sind nicht klar strukturiert oder nur teilweise nachvollziehbar.
10 Punkte:
Ein strukturiertes und nachvollziehbares Rollen- und Berechtigungskonzept ist beschrieben. Die Rollen und deren Rechte sind überwiegend klar definiert, jedoch fehlen Details (z. B. Granularität, Vererbung, Administrationsprozesse oder Sonderfälle).
15 Punkte:
Ein umfassendes, detailliertes und schlüssiges Rollen- und Berechtigungskonzept ist beschrieben. Die Rollen und deren Rechte sind klar strukturiert, granular definiert und flexibel konfigurierbar. Administrationsprozesse (z. B. Vergabe, Änderung, Entzug von Rechten), Vererbungslogiken, Protokollierung sowie Sicherheitsaspekte sind vollständig und nachvollziehbar dargestellt.</t>
  </si>
  <si>
    <t>Basiert Ihre angebotene Lösung auf einem Rollen- und Berechtigungskonzept? Beschreiben Sie dieses und gehen dabei detailiert auf die einzelnen Rollen und deren Rechte ein. Bitte fügen Sie das Konzept (in einem separaten Dokument) den Angebotsunterlagen bei.</t>
  </si>
  <si>
    <t>Antwort des Bieters zu den 
A-Kriterien</t>
  </si>
  <si>
    <t>Auswertung des Auftraggebers</t>
  </si>
  <si>
    <t>Ist das System in der Lage, Pausenzeiten sowie geeignete Zeiten für Meetings auf Basis der tatsächlichen Verfügbarkeit der Mitarbeiter bzw. des eingehenden Arbeitsaufkommens auf Anfrage automatisch neu zu berechnen?</t>
  </si>
  <si>
    <t>Verfügt das Produkt über Importschnittstellen für Skills, Attribute und Mitarbeiterdaten?</t>
  </si>
  <si>
    <t>Über welche Schnittstellen können zielrelevante Vorgaben (z.B. historische Daten, Agenten-ID) importiert werden, sodass eine zielgenaue/sachgerechte Weiterverarbeitung/Zuordnung ermöglicht wird?</t>
  </si>
  <si>
    <t>0 Punkte: nein
5 Punkte: Import von einer Vorgabe
10 Punkte: Import von zwei Vorgaben
15 Punkte: Import von 3 Vorgaben</t>
  </si>
  <si>
    <t>Bietet die Software die Möglichkeit, erfasste und bereinigte Arbeitszeiten jedes Mitarbeiters auszuwerten und zu ändern, bevor diese auf Konten oder Kostenstellen gebucht werden?</t>
  </si>
  <si>
    <t>Ermöglicht das System die Erfassung und Auswertung von Arbeitszeiten, einschließlich der Integration von Daten aus externen Tools?</t>
  </si>
  <si>
    <t>Ist das Produkt in der Lage, eine Datensynchronität mit dem HR-System sicherzustellen?</t>
  </si>
  <si>
    <t>0 Punkte: nein
5 Punkte: Datensynchronität in 48 Stunden
10 Punkte: Datensynchronität in 24 Stunden
15 Punkte: Datensynchronität in Echtzeit</t>
  </si>
  <si>
    <t>Ist sichergestellt, dass angekündigte Wartungsarbeiten ausschließlich außerhalb der Servicezeiten (montags bis samstags 06:00-22:00 Uhr) durchgeführt werden?</t>
  </si>
  <si>
    <t>Kann ein Diensttausches unter Berücksichtigung unterschiedlicher Parameter (z.B. Dienstbeginn, Dienstende, Qualifikation, Schichtdauer) automatisch vollzogen werden? Bitte benennen Sie Einschränkungen.</t>
  </si>
  <si>
    <t>0 Punkte:
Es werden keine Angaben zu möglichen Einschränkungen beim Diensttausch gemacht.
5 Punkte:
Einschränkungen werden nur oberflächlich oder unvollständig beschrieben. Die Auswirkungen auf die tatsächliche Personalbesetzung sind unklar.
10 Punkte:
Es gibt keine Einschränkungen beim Diensttausch oder die Einschränkungen und deren Auswirkungen sind erkennbar beschrieben. 
15 Punkte:
Es gibt keine Einschränkungen beim Diensttausch oder alle Einschränkungen beim Diensttausch sind vollständig und transparent beschrieben. Die Auswirkungen auf die tatsächliche Personalbesetzung sind umfassend und eindeutig dargestellt sowie nachvollziehbar.</t>
  </si>
  <si>
    <t>1.2 Rollen- und Berechtigungskonzept</t>
  </si>
  <si>
    <t>1.3 Datenschutz und Sicherheit</t>
  </si>
  <si>
    <t>1.3.3</t>
  </si>
  <si>
    <t>1.5 Technische Umgebung</t>
  </si>
  <si>
    <t>0 Punkte:
Es wird keine Schnittstellenbeschreibung der Im- und Export-Schnittstellen vorgelegt oder sie ist nicht nachvollziehbar.
5 Punkte:
Schnittstellen sind nur oberflächlich oder unvollständig beschrieben. Nutzungsmöglichkeiten, Datenformate oder Integrationsoptionen sind unklar oder rudimentär dargestellt.
10 Punkte:
Die Im- und Export-Schnittstellen sind nachvollziehbar beschrieben. Nutzungsmöglichkeiten, Datenformate und Integrationsoptionen sind erkennbar, jedoch nicht vollständig dokumentiert oder detailliert erläutert.
15 Punkte:
Alle Im- und Export-Schnittstellen sind vollständig, detailliert und transparent beschrieben. Nutzungsmöglichkeiten, Datenformate, Integrationsoptionen, Sicherheitsaspekte und Dokumentation sind umfassend und eindeutig dargestellt und praxisnah nachvollziehbar.</t>
  </si>
  <si>
    <t>Wird für die Nutzung der Software den Mitarbeiter eine App angeboten?</t>
  </si>
  <si>
    <t xml:space="preserve">0 Punkte:
Es werden keine Kennzahlen oder Reportingmöglichkeiten beschrieben.
5 Punkte:
Es werden nur wenige oder oberflächlich beschriebene Kennzahlen genannt. Transparenz, Struktur oder Relevanz für die Nutzung sind eingeschränkt.
10 Punkte:
Eine nachvollziehbare Auswahl an Kennzahlen ist beschrieben. Kennzahlen für das Controlling oder die Nutzung sind enthalten, jedoch nicht vollständig oder detailliert erläutert.
15 Punkte:
Kennzahlen für das Reporting sind vollständig, strukturiert und nachvollziehbar beschrieben. Inhalte, Abgrenzungen und Einsatzbereiche sind umfassend und eindeutig definiert, und die Auswertungsmöglichkeiten sind transparent dargestellt.
</t>
  </si>
  <si>
    <t>Welche Kennzahlen sind im Reporting auswertbar? Bitte benennen und beschreiben Sie diese.</t>
  </si>
  <si>
    <t>Stellt die Software bereits vorkonfigurierte und sofort nutzbare Auswertungen/Berichte bereit? Bitte beschreiben Sie diese.</t>
  </si>
  <si>
    <t>0 Punkte:
Es werden keine vorkonfigurierten Auswertungen oder Berichte beschrieben.
5 Punkte:
Vorkonfigurierte Auswertungen/Berichte sind nur oberflächlich oder unvollständig beschrieben. Nutzbarkeit, Umfang oder Inhalte sind unklar oder wenig praxisnah.
10 Punkte:
Mindestens 5 vorkonfigurierte Auswertungen/Berichten sind vollständig, detailliert und praxisnah beschrieben. Inhalte, Struktur, Einsatzbereiche und Anwendungsfälle sind umfassend und eindeutig dargestellt, verständlich und sofort nutzbar.
15 Punkte:
Mindestens 10 vorkonfigurierte Auswertungen/Berichte sind vollständig, detailliert und praxisnah beschrieben. Inhalte, Struktur, Einsatzbereiche und Anwendungsfälle sind umfassend und eindeutig dargestellt, verständlich und sofort nutzbar.</t>
  </si>
  <si>
    <t>Kann das Produkt über das Simple Object Access Protocol (SOAP) mit externen Systemen kommunizieren? Beschreiben Sie Ihre API-Schnittstellen und fügen die Schnittstellenbeschreibung den Angebotsunterlagen bei.</t>
  </si>
  <si>
    <t>Kann das Produkt über Representational State Transfer (REST) mit externen Systemen kommunizieren? Beschreiben Sie Ihre REST-API-Schnittstellen und fügen die Schnittstellenbeschreibung den Angebotsunterlagen bei.</t>
  </si>
  <si>
    <t>0 Punkte:
Es sind keine Möglichkeiten zur Einbindung von weiteren Fremdsystemen vorhanden oder die Beschreibung(en) ist/sind nicht nachvollziehbar.
5 Punkte:
Die Ansätze zur Einbindung von Fremdsystemen sind nur oberflächlich oder unvollständig beschrieben. Nutzungsmöglichkeiten und Integrationsoptionen sind unklar oder rudimentär dargestellt.
10 Punkte:
Die Einbindungsmöglichkeiten von Fremdsystemen sind nachvollziehbar beschrieben. Grundlegende Integrationsoptionen, Schnittstellen oder Datenübertragungswege sind erkennbar, jedoch nicht vollständig dokumentiert oder detailliert erläutert.
15 Punkte:
Die Einbindungsmöglichkeiten von Fremdsystemen sind vollständig, detailliert und transparent beschrieben. Schnittstellen, Datenformate, Integrationsoptionen, Sicherheitsaspekte und Praxisanwendungen sind umfassend und eindeutig dargestellt und nachvollziehbar.</t>
  </si>
  <si>
    <t>Welche Möglichkeiten zur Einbindung eines Fremdsystems besitzt die Software darüber hinaus? Beschreiben Sie Ihre Schnittstellen und fügen die Schnittstellenbeschreibung den Angebotsunterlagen bei.</t>
  </si>
  <si>
    <t>Über welche Im- und Export-Schnittstellen verfügt die Software? Beschreiben Sie Ihre Schnittstellen und fügen die Schnittstellenbeschreibung den Angebotsunterlagen bei.</t>
  </si>
  <si>
    <t>Über welche weiteren Schnittstellen verfügt die Software? Fügen Sie den Angebotsunterlagen eine Beschreibung für sämtliche Schnittstellen der angebotenen Softwarelösung bei und gehen Sie dabei auch auf die Verwendungsmöglichkeiten der jeweiligen Schnittstelle ein.</t>
  </si>
  <si>
    <t>0 Punkte:
Die Software verfügt über keine weitere Schnittstelle oder deren Nutzungsmöglichkeiten sind nicht nachvollziehbar beschrieben.
5 Punkte:
Schnittstellen werden nur rudimentär oder unvollständig beschrieben. Verwendungsmöglichkeiten, Integration oder Kompatibilität sind unklar oder nur oberflächlich dargestellt.
10 Punkte:
Die vorhandenen Schnittstellen sind nachvollziehbar beschrieben. Nutzungsmöglichkeiten und Integrationsoptionen sind erkennbar, jedoch nicht vollständig detailliert oder dokumentiert.
15 Punkte:
Alle vorhandenen Schnittstellen sind vollständig, detailliert und transparent beschrieben. Verwendungsmöglichkeiten, Integrationsoptionen, Kompatibilität zu Fremdsystemen und mögliche Anwendungsfälle sind umfassend und eindeutig dargestellt und nachvollziehbar.</t>
  </si>
  <si>
    <t>7.2.13</t>
  </si>
  <si>
    <t>Zwischensumme</t>
  </si>
  <si>
    <t xml:space="preserve">Bietet das Produkt ein Rollen- und Berechtigungskonzept, das es ermöglicht, die Rechte für Lesen/Anzeigen, Ändern sowie gegebenenfalls Löschen und Neuanlage für eine unbegrenzte Anzahl von Rollen zu konfigurieren?
</t>
  </si>
  <si>
    <t>Wurden die Technisch-Organisatorischen Maßnahmen (TOM´s)/ein Datenschutzkonzept inkl. eines Datenflussdiagramms den Angebotsunterlagen beigefügt, welche eine datenschutzkonforme Verarbeitung der Daten in der Lieferkette sicher stellen?</t>
  </si>
  <si>
    <t>Ist durch den Auftragnehmer bzw. im Falle des Einsatzes von Unterauftragnehmern sichergestellt, dass die Verarbeitung der personenbezogenen Daten DSGVO-konform erfolgt - insbesondere auch im Hinblick auf einen möglichen Einsatz von künstlicher Intelligenz? Bitte teilen Sie mit, ob die Verarbeitung im direkten Geltungsbereich der Europäischen Union stattfindet oder, sofern die Verarbeitung außerhalb des direkten Geltungsbereiches vorgenommen wird, durch welche geeigneten Garantien (Angemessenheitsbeschluss, SVK, BCR) die Verarbeitung abgesichert ist. Im Falle eines Angemessenheitsbeschluss ist dieser in der Spalte I konkret zu benennen. Bitte reichen Sie im Falle der SVK einen geeigneten Nachweis bzw. im Falle der BCR den Genehmigungsbescheid der entsprechenden Datenschutzaufsichtsbehörde ein. Zusätzlich zu den einzureichenden Datenschutzunterlagen ist in jedem Fall die ausgefüllte Erklärung zur Selbstzertifizierung (Anlage 14-8 der Bewerbungsbedingungen) beizufügen.</t>
  </si>
  <si>
    <t>Können gegenwärtig noch nicht definierbare Eingangskanäle in Zukunft im Rahmen der standardmäßigen Weiterentwicklungen der Software erstellt werden?</t>
  </si>
  <si>
    <t>Können in der angebotenen Softwarelösung arbeitsrechtliche Vorgaben nach deutschem Recht, einschließlich individueller Regelungen (Dienstanweisungen, Tarifverträge, Betriebsvereinbarungen) des Auftraggebers, hinterlegt werden, so dass diese bei der Personaleinsatzplanung Berücksichtigung finden?</t>
  </si>
  <si>
    <t>Handelt es sich bei der App um eine nativ (downloadbar in den entsprechenden Stores) oder um eine Webapp? Beschreiben Sie die App und gehen Sie dabei auf folgende Punkte ein: Verfügbarkeit, Plattformen/Stores, Funktionsumfang, Installations- oder Zugriffsmodalitäten (inkl. Anmeldung /Authentifizierung) sowie Besonderheiten für Nutzer. Fügen Sie die App-Beschreibung den Angebotsunterlagen bei.</t>
  </si>
  <si>
    <t>0 Punkte:
Es wird nicht angegeben, ob die App nativ oder als Webapp verfügbar ist oder es wird keine App angeboten.
5 Punkte:
Es wird lediglich eine der beiden Varianten genannt, jedoch ohne nähere Details zu Verfügbarkeit, Stores oder Plattformen, Funktionsumfang, Installations- oder Zugriffsmodalitäten.
10 Punkte:
Art der App ist beschrieben (nativ oder Webapp) sowie die Verfügbarkeit auf den entsprechenden Plattformen/Stores. Informationen zu Funktionsumfang, Installations- oder Zugriffsmodalitäten sind vorhanden. Die Besonderheiten für Nutzer wurden erläutert.
15 Punkte:
Art der App ist vollständig und transparent beschrieben. Es wird eindeutig angegeben, ob sie nativ oder als Webapp vorliegt, inklusive verfügbarer Plattformen/Stores. Der Funktionsumfang sowie die Installations- oder Zugriffsmodalitäten sind detailliert, umfassend und eindeutig beschrieben. Die Besonderheiten für Nutzer wurden anhand von Screenshots erläutert.</t>
  </si>
  <si>
    <t>Bietet das Produkt in diesem Fall eine für mobile Endgeräte optimierte Benutzeroberfläche, die responsiv ist?</t>
  </si>
  <si>
    <t>Ist die Software vollständig kompatibel mit dem Client-Betriebssystem Apple iOS in der aktuellen Major-Version oder Vorgänger?</t>
  </si>
  <si>
    <t>Ist die Software vollständig kompatibel mit dem Client-Betriebssystem Android in der aktuellen Major-Version oder Vorgänger?</t>
  </si>
  <si>
    <t>Ist die Software vollständig mit der aktuellen Version des mobilen Browsers Apple Safari kompatibel?</t>
  </si>
  <si>
    <t>Ermöglicht die App den Mitarbeitern, ihre Dienste und Schichten in Echtzeit einzusehen?</t>
  </si>
  <si>
    <t>Ermöglicht die App den Mitarbeitern, Abwesenheiten wie Arbeitsunfähigkeit und Gleitzeit einzusehen, einzugeben und zu ändern?</t>
  </si>
  <si>
    <t>Ermöglicht die App den Mitarbeitern, die Tauschbörse einzusehen und vollständig zu nutzen?</t>
  </si>
  <si>
    <t>Ermöglicht die App den Mitarbeitern, ihren Urlaub einzusehen, einzugeben und zu ändern?</t>
  </si>
  <si>
    <t>0 Punkte: nein  
15 Punkte: ja</t>
  </si>
  <si>
    <t>0 Punkte: nein
5 Punkte: jederzeit Einsichtnahme
10 Punkte: jederzeit Einsichtnahme und Eingabemöglichkeit
15 Punkte: jederzeit Einsichtnahme, Eingabe- und Änderungsmöglichkeit</t>
  </si>
  <si>
    <t>0 Punkte: nein 
15 Punkte: ja</t>
  </si>
  <si>
    <t>Beschreiben Sie den Pflegeprozess der Software, einschließlich der Bereitstellung von Updates, der Einführung neuer Funktionen und der Durchführung von Fehlerkorrekturen. Reichen Sie dazu ein Supportkonzept ein.</t>
  </si>
  <si>
    <t>Name des Bieters</t>
  </si>
  <si>
    <t>fachliche Anforderungen</t>
  </si>
  <si>
    <t>Konzeptkriterien</t>
  </si>
  <si>
    <r>
      <t xml:space="preserve">Kriterienart
</t>
    </r>
    <r>
      <rPr>
        <sz val="10"/>
        <rFont val="Arial"/>
        <family val="2"/>
      </rPr>
      <t>A= Ausschlusskriterium
B= Bewertungskriterium
(T) = Überprüfung
in Teststellung</t>
    </r>
  </si>
  <si>
    <r>
      <t xml:space="preserve">Kriterienart
</t>
    </r>
    <r>
      <rPr>
        <sz val="10"/>
        <rFont val="Arial"/>
        <family val="2"/>
      </rPr>
      <t>A= Ausschlusskriterium
B= Bewertungskriterium</t>
    </r>
  </si>
  <si>
    <t>0 Punkte:
Es wird keine oder keine nachvollziehbare Zeitplanung vorgelegt. Meilensteine und Etappenziele sind nicht definiert oder unrealistisch einzuhalten.
5 Punkte:
Eine grobe Zeitplanung ist vorhanden, jedoch unvollständig oder wenig strukturiert. Meilensteine oder Etappenziele sind nur teilweise definiert oder ohne klare zeitliche Zuordnung.
10 Punkte:
Eine strukturierte und nachvollziehbare Zeitplanung ist vorhanden. Wesentliche Meilensteine und Etappenziele sind definiert und mit zeitlichen Vorgaben versehen, jedoch nicht durchgängig detailliert oder vollständig ausgearbeitet.
15 Punkte:
Eine detaillierte, schlüssige und realistische Zeitplanung ist vorhanden. Meilensteine und Etappenziele sind vollständig definiert, klar terminiert und logisch aufeinander abgestimmt. Abhängigkeiten und Projektphasen sind transparent dargestellt.</t>
  </si>
  <si>
    <t>Wann würde die Software betriebsbereit sein?</t>
  </si>
  <si>
    <t>Verfügbarkeit</t>
  </si>
  <si>
    <t>Ist das System in der Lage, Forecasts für angebundene Dienstleister zu erstellen, die eine Volumenverteilung unter Berücksichtigung unterschiedlicher Öffnungs-/Geschäftszeiten ermöglichen?</t>
  </si>
  <si>
    <t>Ist das System in der Lage, die unterschiedlichen Öffnungs-/Geschäftszeiten sowohl der jeweiligen Eingangskanäle als auch die unterschiedlichen Arbeitszeiten der Organisationseinheiten bei der Personaleinsatzplanung zu berücksichtigen?</t>
  </si>
  <si>
    <t>Ist das System in der Lage, die Einsatzplanung vollständig zu automatisieren, selbst wenn das zu planende Personal speziell einzelnen Projekten zugewiesen wurden und diese Projekte unterschiedliche Volumina und Öffnungs-/Geschäftszeiten aufweisen?</t>
  </si>
  <si>
    <t>Unterstützt das System die Möglichkeit, dass für jedes Projekt voneinander abweichende projektbezogene Öffnungs-/Geschäftszeiten angelegt, entsprechend verarbeitet und berücksichtigt werden?</t>
  </si>
  <si>
    <t>Ist das System in der Lage, Daten sekundengenau in 15-, 30-, 60-Minuten- und Tages-Intervallen auszuwerten und Trends auch untertägig abzuleiten?</t>
  </si>
  <si>
    <t>Ist das System in der Lage, alle (regelmäßig wiederkehrenden) dienstlichen Aktivitäten (z.B. Teammeetings) in der automatisierten Dienstplanung zu berücksichtigen und entsprechend zu verplanen?</t>
  </si>
  <si>
    <t>Ist es bei der automatischen Bedarfsberechnung möglich, verschiedene, anpassbare und individuell auswählbare Kennzahlen/Parameter zu berücksichtigen? Bitte beschreiben Sie, welche Gestaltungsmöglichkeiten bei den Kennzahlen/Parameter als Grundlage für die Bedarfsberechnung existieren.</t>
  </si>
  <si>
    <t>0 Punkte:
Es werden keine Angaben zur automatischen Bedarfsberechnung oder einstellbaren Kennzahlen/Parametern gemacht.
5 Punkte:
Eine Bedarfsberechnung ist grundsätzlich vorgesehen, jedoch nur rudimentär beschrieben. Die Auswahl oder Anpassung der Kennzahlen/Parameter ist unklar oder eingeschränkt.
10 Punkte:
Die automatische Bedarfsberechnung ist nachvollziehbar beschrieben. Unterschiedliche Kennzahlen/Parameter können berücksichtigt werden, die Auswahl ist erkennbar, jedoch nicht vollständig detailliert oder flexibel dokumentiert.
15 Punkte:
Die automatische Bedarfsberechnung ist vollständig, detailliert und transparent beschrieben. Alle softwareseitig möglichen Kennzahlen/Parameter sind benannt, flexibel einstellbar und nachvollziehbar dokumentiert. Die Software ermöglicht die individuelle Auswahl der Kennzahlen/Parameter und berücksichtigt diese in der Berechnung korrekt.</t>
  </si>
  <si>
    <t>Ist es möglich, dass neue Versionen der Software ausschließlich nach vorheriger Abstimmung mit dem Auftraggeber und nur mit dessen Genehmigung eingeführt werden? Der Auftraggeber soll die Möglichkeit haben, auf die Einführung neuer Versionen zu verzichten, wenn deren Installation und Integration ein Risiko für den Betrieb des Gesamtsystems darstellt oder die neuen Funktionen nicht genutzt werden. Beschreiben Sie dazu den Update- und Genehmigungsprozess. Reichen Sie dazu ein Supportkonzept ein.</t>
  </si>
  <si>
    <t>Werden für den Fall, dass die Leistungserbringung unter Einsatz von künstlicher Intelligenz (KI) erfolgt, die rechtlichen Vorgaben und Anforderungen der KI-VO bei der Leistungserbringung eingehalten? Beschreiben Sie die Funktions- und Integrationsweise der KI innerhalb Ihrer Software. Nutzen Sie dazu die Anlage 9-3 der Bewerbungsbedingungen (Eigenerklärung zum Einsatz von künstlicher Intelligenz) und beschreiben Sie die Funktions- und Integrationsweise der KI innerhalb Ihrer Software in einem separaten Dokument (KI-Beschreibung). Eine Verlinkung auf andere Dokumente oder Internetseiten ist nicht zulässig.</t>
  </si>
  <si>
    <t xml:space="preserve">Wurde eine Zeitplanung für die Herbeiführung der Betriebsbereitschaft der Software detailliert dargestellt und den Angebotsunterlagen beigefügt? Definieren Sie dazu Meilensteine und Etappenziele mit den entsprechenden zeitlichen Vorgaben.
</t>
  </si>
  <si>
    <t>Sind Sie in der Lage, die Betriebsbereitschaft bis spätestens zum 01.06.2027 herbeizuführen?</t>
  </si>
  <si>
    <t>Beschreiben Sie den Entwicklungsstand Ihrer Cloud-Lösung. Erläutern Sie, ob es sich um eine Cloud handelt, die neben der Mandantenfähigkeit skalierbar und standardisiert ist und mit einer gemeinsamen Infrastruktur arbeitet, auf der alle Kunden dieselbe Anwendungsversion nutzen. Dabei sollten Ressourcen dynamisch bereitgestellt werden, Updates zentral und automatisch erfolgen. Beschreiben Sie zusätzlich wie sichergestellt ist, dass die Daten der verschiedenen Mandanten untereinander nicht eingesehen werden können.</t>
  </si>
  <si>
    <t>0 Punkte:
Angaben zum Entwicklungsstand, Skalierbarkeit oder Datentrennung liegen nicht vor oder sind nicht nachvollziehbar.
5 Punkte:
Grundlegende Angaben zur Cloud-Lösung sind vorhanden, jedoch unvollständig oder unklar. Wichtige Aspekte wie dynamische Ressourcen oder Datentrennung werden nur teilweise oder oberflächlich beschrieben.
10 Punkte:
Die Cloud-Lösung ist überwiegend nachvollziehbar beschrieben. Skalierbarkeit, Standardisierung und Datentrennung sind erkennbar, jedoch nicht durchgehend detailliert oder vollständig dokumentiert.
15 Punkte:
Die Cloud-Lösung ist umfassend, detailliert und transparent beschrieben. Skalierbarkeit, Standardisierung auf einer gemeinsamen Infrastruktur sowie dynamische Ressourcenzuweisung sind klar dargestellt. Die technische Umsetzung der Datentrennung zwischen Mandanten ist nachvollziehbar erklärt und gewährleistet den sicheren Betrieb.</t>
  </si>
  <si>
    <t>0 Punkte:
Inkonsistente WSDL, keine klare Struktur, Abweichungen von SOAP-Standards. Schwer integrierbar, proprietäre Strukturen. Die eingereichte Dokumentation ist nicht aussagekräftig.
5 Punkte:
Grundlegende WSDL vorhanden, jedoch teilweise uneinheitlich oder schlecht dokumentiert. Integration möglich, aber hoher Anpassungsaufwand. Basisdokumentation vorhanden, aber lückenhaft oder schwer verständlich
10 Punkte:
Saubere, konsistente WSDL, weitgehend standardkonform (SOAP 1.1/1.2). Gute Integrationsfähigkeit (z. B. HR-Systeme, Zeitwirtschaft). Gute Dokumentation inkl. Beispielen und Fehlermeldungen
15 Punkte:
Vollständig standardkonform, versioniert, modular aufgebaut, Best Practices eingehalten. Nahtlose Integration in WFM-Ökosysteme, standardisierte Datenmodelle. Umfassende, aktuelle Doku inkl. Use Cases, Tutorials und API-Guidelines</t>
  </si>
  <si>
    <t>0 Punkte:
Keine klare Ressourcenstruktur, inkonsistente URLs, falsche Nutzung von HTTP-Methoden. Keine oder veraltete Dokumentation. Schwer integrierbar, proprietäre Logik. 
5 Punkte:
Grundlegende REST-Struktur, aber inkonsistent (z. B. Mischformen von RPC und REST).Integration möglich mit hohem Aufwand. 
10 Punkte:
Saubere Ressourcenorientierung, korrekte Nutzung von HTTP-Methoden. Gute Dokumentation mit Beispielen und Endpunktbeschreibungen. 
15 Punkte:
Vollständig REST-konform, konsistente Namenskonventionen, HATEOAS-Ansätze, klare Versionierung. Vollständige OpenAPI-Spezifikation inkl. interaktiver Doku (Swagger), Use Cases und Best Practices. Nahtlose Integration, standardisierte Schnittstellen, Event-Integration (z. B. Webhooks). Monitoring, Logging, SLA-Überwachung</t>
  </si>
  <si>
    <t>Allgemeine Hinweise</t>
  </si>
  <si>
    <t>Kriterienarten:</t>
  </si>
  <si>
    <r>
      <t xml:space="preserve">2. Die </t>
    </r>
    <r>
      <rPr>
        <b/>
        <sz val="10"/>
        <rFont val="Arial"/>
        <family val="2"/>
      </rPr>
      <t>A-Kriterien</t>
    </r>
    <r>
      <rPr>
        <sz val="10"/>
        <rFont val="Arial"/>
        <family val="2"/>
      </rPr>
      <t xml:space="preserve"> sind zwingend zu erfüllen. In den Registerblättern "Fachliche Anforderungen" und "Konzeptkriterien" ist in der Spalte H  vom Bieter anzugeben, ob das betreffende A-Kriterium erfüllt wird, indem er mit "Ja" oder "Nein" antwortet. Ergänzende Angaben kann der Bieter in der Spalte I bzw. - soweit vorgesehen - in einem separaten Dokument vornehmen. Die Ausführungen sollten den Kriterien konkret zugeordnet werden können. Hierbei ist jedoch darauf zu achten, dass die ergänzenden Angaben lediglich der Konkretisierung der Antwort in Spalte H dienen und hierzu nicht in Widerspruch stehen. Wird bereits ein A-Kriterium nicht erfüllt, führt dies zum Ausschluss des Angebotes. </t>
    </r>
  </si>
  <si>
    <t>A-Kriterien sind Ausschlussfragen bzw. Mindestanforderungen. Sie beschreiben Funktionalitäten oder Anforderungen, die zum Einsatz der Lösung zwingend notwendig sind. Diese Fragen können nur mit "ja" (erfüllt) bzw. "nein" (nicht erfüllt) beantwortet werden. Wird ein solches Kriterium nicht erfüllt, führt dies zum Ausschluss der angebotenen Lösung vom weiteren Verfahren.</t>
  </si>
  <si>
    <r>
      <t xml:space="preserve">B-Kriterien sind Bewertungsfragen. Die Höhe der maximal zu vergebenden Punkten ist dem Bewertungsmaßstab zu entnehmen. Bei einer Bewertung mit 0 Punkten führt dies </t>
    </r>
    <r>
      <rPr>
        <u/>
        <sz val="10"/>
        <color theme="1"/>
        <rFont val="Arial"/>
        <family val="2"/>
      </rPr>
      <t>nicht</t>
    </r>
    <r>
      <rPr>
        <sz val="10"/>
        <color theme="1"/>
        <rFont val="Arial"/>
        <family val="2"/>
      </rPr>
      <t xml:space="preserve"> zum Ausschluss der angebotenen Lösung vom weiteren Verfahren. </t>
    </r>
  </si>
  <si>
    <r>
      <t>4.</t>
    </r>
    <r>
      <rPr>
        <b/>
        <sz val="10"/>
        <color theme="1"/>
        <rFont val="Arial"/>
        <family val="2"/>
      </rPr>
      <t>Sämtliche Dokumente</t>
    </r>
    <r>
      <rPr>
        <sz val="10"/>
        <color theme="1"/>
        <rFont val="Arial"/>
        <family val="2"/>
      </rPr>
      <t xml:space="preserve">, die im Rahmen der Qualitätskriterien mit Abgabe der Angebotsunterlagen gefordert werden, sind durch die Bieter </t>
    </r>
    <r>
      <rPr>
        <b/>
        <sz val="10"/>
        <color theme="1"/>
        <rFont val="Arial"/>
        <family val="2"/>
      </rPr>
      <t>in unveränderbarer Form vorzulegen. Eine Verlinkung genügt den Anforderungen nicht.</t>
    </r>
    <r>
      <rPr>
        <sz val="10"/>
        <color theme="1"/>
        <rFont val="Arial"/>
        <family val="2"/>
      </rPr>
      <t xml:space="preserve"> </t>
    </r>
    <r>
      <rPr>
        <b/>
        <sz val="10"/>
        <color theme="1"/>
        <rFont val="Arial"/>
        <family val="2"/>
      </rPr>
      <t>Sofern diese Dokumente bzw. der Kriterienkatalog vollständig fehlen, ist eine Nachforderung dieser fehlenden Unterlagen unzulässig. Dies hat zu Folge, dass das Angebot ausgeschlossen werden muss.</t>
    </r>
  </si>
  <si>
    <t>Bitte auswählen</t>
  </si>
  <si>
    <t>JA, die Software enthält KI-Funktionen und die Anforderungen der KI-VO werden eingehalten.</t>
  </si>
  <si>
    <t>ENTFÄLLT, da mit der Software keine KI-Funktionen eingesetzt werden.</t>
  </si>
  <si>
    <t>NEIN, die Software enthält KI-Funktionen und die Anforderungen der KI-VO werden nicht eingehalten.</t>
  </si>
  <si>
    <t>Besteht die Möglichkeit, die weiteren Dokumentationen und Schulungsunterlagen im Intranet des Auftraggebers zu hinterlegen und diese für den internen Gebrauch vervielfältigen zu können?</t>
  </si>
  <si>
    <t>Kann der Auftraggeber das Betriebshandbuch im Intranet hinterlegen? Das Betriebshandbuch ist den Angebotsunterlagen beizufügen.</t>
  </si>
  <si>
    <t>1.1.9</t>
  </si>
  <si>
    <t>1.1.10</t>
  </si>
  <si>
    <t>1.2.10</t>
  </si>
  <si>
    <t>1.4.7</t>
  </si>
  <si>
    <t>1.5.2</t>
  </si>
  <si>
    <t>1.6.8</t>
  </si>
  <si>
    <t>2.1.18</t>
  </si>
  <si>
    <t>2.1.19</t>
  </si>
  <si>
    <t>2.1.20</t>
  </si>
  <si>
    <t>2.1.21</t>
  </si>
  <si>
    <t>2.1.22</t>
  </si>
  <si>
    <t>2.5.5</t>
  </si>
  <si>
    <t>3.3.9</t>
  </si>
  <si>
    <t>3.3.12</t>
  </si>
  <si>
    <t>3.3.26</t>
  </si>
  <si>
    <t>3.3.31</t>
  </si>
  <si>
    <t>3.3.34</t>
  </si>
  <si>
    <t>3.3.61</t>
  </si>
  <si>
    <t>3.3.65</t>
  </si>
  <si>
    <t>4.1.26</t>
  </si>
  <si>
    <t>6.2.8</t>
  </si>
  <si>
    <t>7.2.4</t>
  </si>
  <si>
    <t>8.1.5</t>
  </si>
  <si>
    <t>8.1.6</t>
  </si>
  <si>
    <t>9.1.18</t>
  </si>
  <si>
    <t>Gesamtsumme</t>
  </si>
  <si>
    <t>Gesamtpunktzahlberechnung</t>
  </si>
  <si>
    <t>Angabe des Bieters</t>
  </si>
  <si>
    <t>Kann der fachlich administrative Zugriff des Auftragnehmers auf die Software in einer Weise eingeschränkt werden, dass die Software den Zugriff nur aus dem Netzwerk des Auftraggebers zulässt?</t>
  </si>
  <si>
    <t>A (T)</t>
  </si>
  <si>
    <t>Gewichtungs-faktor
1-5</t>
  </si>
  <si>
    <t>10% der Summe der maximal erreichbaren Punktzahl aus den Registerblättern "fachlichen Anforderungen" und "Konzeptkriterien" erhält der Bieter, der die Betriebsbereitschaft der Software im Vergleich zu den anderen Angeboten am schnellsten herbeiführt. Die Zeitplanung muss realistisch umsetzbar sein. (580 Punkte)
5% der Summe der maximal erreichbaren Punktzahl aus den Registerblättern "fachlichen Anforderungen" und "Konzeptkriterien" erhält der Bieter, der die Betriebsbereitschaft der Software im Vergleich zu den anderen Angeboten als zweites herbeiführt. Die Zeitplanung muss realistisch umsetzbar sein. (290 Punkte)</t>
  </si>
  <si>
    <t>1. Dieser Kriterienkatalog enthält in den nachfolgenden Registerblättern eine Zusammenstellung an Mindestanforderungen (insgesamt als Ausschluss- bzw. A-Kriterien bezeichnet) aus der Leistungsbeschreibung sowie der Kriterien, anhand derer die Bewertung der Qualität der Angebote erfolgt (insgesamt als Bewertungs- bzw. B-Kriterien bezeichnet). In den Registerblättern "Fachliche Anforderungen" und "Konzeptkriterien" sind in Spalte B die Einzelheiten zu den Kriterien detailliert beschrieben. Im Registerblatt "Verfügbarkeit" erfolgte dies in der Spate A. Für die B-Kriterien wurde jeweils der dazugehörige Bewertungsmaßstab sowie die jeweilige Gewichtung beschrieben. Bei der Gewichtung mit dem Faktor 1 handelt es sich um die niedrigsten und bei dem Faktor 5 um den höchsten Gewichtungsfaktor. Darüber hinaus wird ein Teil der Kriterien im Rahmen der Teststellung hinsichtlich ihres Erfüllungsgrades überprüft. Diese Kriterien sind mit  "(T)" gekennzeichnet. Sollte die Teststellung ergeben, dass sich die Angaben des Bieters auf die Anforderung nicht in der Teststellung nachweisen lassen, hat dies bei den A-Kriterien die Nichterfüllung zur Folge. Bei den B-Kriterien wird die Punktevergabe entsprechend auf den jeweilig nachgewiesenen Erfüllungsgrad angepasst.</t>
  </si>
  <si>
    <r>
      <t xml:space="preserve">erreichte Punktzahl
</t>
    </r>
    <r>
      <rPr>
        <b/>
        <sz val="10"/>
        <rFont val="Arial"/>
        <family val="2"/>
      </rPr>
      <t>(erreichter Prozentsatz)</t>
    </r>
  </si>
  <si>
    <r>
      <t xml:space="preserve">3. Angaben zum jeweiligen </t>
    </r>
    <r>
      <rPr>
        <b/>
        <sz val="10"/>
        <rFont val="Arial"/>
        <family val="2"/>
      </rPr>
      <t>B-Kriterium</t>
    </r>
    <r>
      <rPr>
        <sz val="10"/>
        <rFont val="Arial"/>
        <family val="2"/>
      </rPr>
      <t xml:space="preserve"> sind in der Spalte “Angaben des Bieters“ in den jeweils blau hinterlegten Feldern vorzunehmen. Die Darstellungen für die Qualitätskriterien können - soweit vorgesehen - in einem separaten Dokument erfolgen. Eine Zuordnung der Angaben zu dem jeweiligen Kriterium ist sicher zu stellen. Darüber hinausgehende einzelne Ausführungen in weiteren Dokumenten sind nicht gestattet und werden bei der Bewertung nicht berücksichtigt. Die Ausführungen zu den einzelnen Kriterien sollten möglichst so konkret sein, dass sie einer Bewertung zugeführt werden können. Soweit die untersten Anforderungen des Bewertungsbereiches nicht erfüllt werden, erhält der Bieter null Punkte. Es können im Registerblatt „fachliche Anforderungen“ maximal 5169 Punkte und im Registerblatt „Konzeptkriterien“ 630 Punkte erreicht werden.
Im Registerblatt „Verfügbarkeit“ beträgt der maximal erreichbare Prozentsatz 10% der maximal erreichbaren Punktzahlen aus den Registerblättern „fachliche Anforderungen“ und „Konzeptkriterien“ (Grundwert). Der Prozentwert beträgt umgerechnet in Punkten maximal 580 Punkte. Der Prozentsatz von 5% der maximal erreichbaren Punktzahlen aus den Registerblättern „fachliche Anforderungen“ und „Konzeptkriterien“. Der Prozentwert beträgt umgerechnet in Punkten maximal 290 Punkte. Die auf Basis der Bewertungskriterien so ermittelten Zwischensummen pro genanntem Registerblatt werden im Registerblatt „Gesamtpunktzahl“ zusammenaddiert. Es ist eine maximale </t>
    </r>
    <r>
      <rPr>
        <b/>
        <sz val="10"/>
        <rFont val="Arial"/>
        <family val="2"/>
      </rPr>
      <t>Gesamtpunktzahl von 6379 Punkten</t>
    </r>
    <r>
      <rPr>
        <sz val="10"/>
        <rFont val="Arial"/>
        <family val="2"/>
      </rPr>
      <t xml:space="preserve"> erreichbar. </t>
    </r>
  </si>
  <si>
    <t>b</t>
  </si>
  <si>
    <t>Auswertung Auftraggeber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</si>
</sst>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theme="1"/>
      <name val="Arial"/>
      <family val="2"/>
    </font>
    <font>
      <sz val="10"/>
      <color rgb="FFFF0000"/>
      <name val="Arial"/>
      <family val="2"/>
    </font>
    <font>
      <b/>
      <sz val="12"/>
      <name val="Arial"/>
      <family val="2"/>
    </font>
    <font>
      <sz val="10"/>
      <name val="Arial"/>
      <family val="2"/>
    </font>
    <font>
      <b/>
      <sz val="10"/>
      <color theme="0"/>
      <name val="Arial"/>
      <family val="2"/>
    </font>
    <font>
      <sz val="14"/>
      <name val="Arial"/>
      <family val="2"/>
    </font>
    <font>
      <b/>
      <sz val="12"/>
      <color theme="0"/>
      <name val="Arial"/>
      <family val="2"/>
    </font>
    <font>
      <sz val="8"/>
      <name val="Arial"/>
      <family val="2"/>
    </font>
    <font>
      <b/>
      <sz val="10"/>
      <color theme="1"/>
      <name val="Arial"/>
      <family val="2"/>
    </font>
    <font>
      <sz val="10"/>
      <color rgb="FF000000"/>
      <name val="Arial"/>
      <family val="2"/>
    </font>
    <font>
      <sz val="10"/>
      <color theme="0"/>
      <name val="Arial"/>
      <family val="2"/>
    </font>
    <font>
      <b/>
      <sz val="12"/>
      <color theme="1"/>
      <name val="Arial"/>
      <family val="2"/>
    </font>
    <font>
      <u/>
      <sz val="10"/>
      <color theme="1"/>
      <name val="Arial"/>
      <family val="2"/>
    </font>
    <font>
      <sz val="14"/>
      <color rgb="FFFF0000"/>
      <name val="Arial"/>
      <family val="2"/>
    </font>
    <font>
      <sz val="12"/>
      <color theme="1"/>
      <name val="Arial"/>
      <family val="2"/>
    </font>
    <font>
      <strike/>
      <sz val="10"/>
      <name val="Arial"/>
      <family val="2"/>
    </font>
    <font>
      <b/>
      <sz val="10"/>
      <name val="Arial"/>
      <family val="2"/>
    </font>
    <font>
      <b/>
      <sz val="12"/>
      <color theme="9"/>
      <name val="Arial"/>
      <family val="2"/>
    </font>
    <font>
      <sz val="9"/>
      <color theme="1"/>
      <name val="Arial"/>
      <family val="2"/>
    </font>
  </fonts>
  <fills count="16">
    <fill>
      <patternFill patternType="none"/>
    </fill>
    <fill>
      <patternFill patternType="gray125"/>
    </fill>
    <fill>
      <patternFill patternType="solid">
        <fgColor rgb="FFFECC00"/>
        <bgColor indexed="64"/>
      </patternFill>
    </fill>
    <fill>
      <patternFill patternType="solid">
        <fgColor theme="9"/>
        <bgColor indexed="64"/>
      </patternFill>
    </fill>
    <fill>
      <patternFill patternType="solid">
        <fgColor theme="0"/>
        <bgColor indexed="64"/>
      </patternFill>
    </fill>
    <fill>
      <patternFill patternType="solid">
        <fgColor rgb="FFFFFFFF"/>
        <bgColor rgb="FF000000"/>
      </patternFill>
    </fill>
    <fill>
      <patternFill patternType="solid">
        <fgColor theme="4"/>
        <bgColor indexed="64"/>
      </patternFill>
    </fill>
    <fill>
      <patternFill patternType="lightTrellis">
        <fgColor auto="1"/>
        <bgColor theme="0"/>
      </patternFill>
    </fill>
    <fill>
      <patternFill patternType="solid">
        <fgColor theme="6"/>
      </patternFill>
    </fill>
    <fill>
      <patternFill patternType="solid">
        <fgColor theme="9"/>
      </patternFill>
    </fill>
    <fill>
      <patternFill patternType="solid">
        <fgColor theme="0"/>
        <bgColor theme="4" tint="0.59999389629810485"/>
      </patternFill>
    </fill>
    <fill>
      <patternFill patternType="solid">
        <fgColor theme="0"/>
        <bgColor theme="4" tint="0.79998168889431442"/>
      </patternFill>
    </fill>
    <fill>
      <patternFill patternType="solid">
        <fgColor rgb="FFC2F3FE"/>
        <bgColor rgb="FF000000"/>
      </patternFill>
    </fill>
    <fill>
      <patternFill patternType="solid">
        <fgColor rgb="FFC2F3FE"/>
        <bgColor indexed="64"/>
      </patternFill>
    </fill>
    <fill>
      <patternFill patternType="solid">
        <fgColor rgb="FFFFC000"/>
        <bgColor indexed="64"/>
      </patternFill>
    </fill>
    <fill>
      <patternFill patternType="solid">
        <fgColor rgb="FFFFFFFF"/>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theme="4"/>
      </top>
      <bottom style="thin">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thin">
        <color theme="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double">
        <color theme="9"/>
      </bottom>
      <diagonal/>
    </border>
    <border>
      <left/>
      <right/>
      <top style="thin">
        <color indexed="64"/>
      </top>
      <bottom style="double">
        <color theme="9"/>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theme="9"/>
      </left>
      <right/>
      <top style="thick">
        <color theme="9"/>
      </top>
      <bottom style="thin">
        <color theme="0"/>
      </bottom>
      <diagonal/>
    </border>
    <border>
      <left/>
      <right/>
      <top style="thick">
        <color theme="9"/>
      </top>
      <bottom style="thin">
        <color theme="0"/>
      </bottom>
      <diagonal/>
    </border>
    <border>
      <left/>
      <right style="thick">
        <color theme="9"/>
      </right>
      <top style="thick">
        <color theme="9"/>
      </top>
      <bottom style="thin">
        <color theme="0"/>
      </bottom>
      <diagonal/>
    </border>
    <border>
      <left style="thick">
        <color theme="9"/>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ck">
        <color theme="9"/>
      </right>
      <top/>
      <bottom/>
      <diagonal/>
    </border>
    <border>
      <left style="thick">
        <color theme="9"/>
      </left>
      <right/>
      <top style="thin">
        <color theme="0"/>
      </top>
      <bottom style="thin">
        <color theme="0"/>
      </bottom>
      <diagonal/>
    </border>
    <border>
      <left/>
      <right/>
      <top style="thin">
        <color theme="0"/>
      </top>
      <bottom style="thin">
        <color theme="0"/>
      </bottom>
      <diagonal/>
    </border>
    <border>
      <left/>
      <right style="thick">
        <color theme="9"/>
      </right>
      <top style="thin">
        <color theme="0"/>
      </top>
      <bottom style="thin">
        <color theme="0"/>
      </bottom>
      <diagonal/>
    </border>
    <border>
      <left style="thick">
        <color theme="9"/>
      </left>
      <right/>
      <top/>
      <bottom style="thin">
        <color theme="0"/>
      </bottom>
      <diagonal/>
    </border>
    <border>
      <left/>
      <right/>
      <top/>
      <bottom style="thin">
        <color theme="0"/>
      </bottom>
      <diagonal/>
    </border>
    <border>
      <left/>
      <right style="thick">
        <color theme="9"/>
      </right>
      <top/>
      <bottom style="thin">
        <color theme="0"/>
      </bottom>
      <diagonal/>
    </border>
    <border>
      <left style="thick">
        <color theme="9"/>
      </left>
      <right/>
      <top/>
      <bottom/>
      <diagonal/>
    </border>
    <border>
      <left/>
      <right style="thin">
        <color theme="0"/>
      </right>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ck">
        <color theme="9"/>
      </right>
      <top style="thin">
        <color theme="0"/>
      </top>
      <bottom style="thin">
        <color theme="0"/>
      </bottom>
      <diagonal/>
    </border>
    <border>
      <left style="thick">
        <color theme="9"/>
      </left>
      <right/>
      <top style="thin">
        <color theme="0"/>
      </top>
      <bottom style="thick">
        <color theme="9"/>
      </bottom>
      <diagonal/>
    </border>
    <border>
      <left/>
      <right/>
      <top style="thin">
        <color theme="0"/>
      </top>
      <bottom style="thick">
        <color theme="9"/>
      </bottom>
      <diagonal/>
    </border>
    <border>
      <left/>
      <right style="thick">
        <color theme="9"/>
      </right>
      <top style="thin">
        <color theme="0"/>
      </top>
      <bottom style="thick">
        <color theme="9"/>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s>
  <cellStyleXfs count="4">
    <xf numFmtId="0" fontId="0" fillId="0" borderId="0"/>
    <xf numFmtId="49" fontId="2" fillId="2" borderId="1">
      <alignment vertical="center" wrapText="1"/>
    </xf>
    <xf numFmtId="0" fontId="10" fillId="8" borderId="0" applyNumberFormat="0" applyBorder="0" applyAlignment="0" applyProtection="0"/>
    <xf numFmtId="0" fontId="10" fillId="9" borderId="0" applyNumberFormat="0" applyBorder="0" applyAlignment="0" applyProtection="0"/>
  </cellStyleXfs>
  <cellXfs count="164">
    <xf numFmtId="0" fontId="0" fillId="0" borderId="0" xfId="0"/>
    <xf numFmtId="0" fontId="5" fillId="0" borderId="2" xfId="0" applyFont="1" applyBorder="1" applyAlignment="1" applyProtection="1">
      <alignment horizontal="center" vertical="center"/>
      <protection locked="0"/>
    </xf>
    <xf numFmtId="49" fontId="2" fillId="3" borderId="3" xfId="1" applyFill="1" applyBorder="1" applyAlignment="1">
      <alignment horizontal="center" vertical="center" wrapText="1"/>
    </xf>
    <xf numFmtId="0" fontId="0" fillId="7" borderId="2" xfId="0" applyFill="1" applyBorder="1" applyAlignment="1">
      <alignment horizontal="center" vertical="center" wrapText="1"/>
    </xf>
    <xf numFmtId="49" fontId="0" fillId="11" borderId="2" xfId="0" applyNumberFormat="1" applyFill="1" applyBorder="1" applyAlignment="1">
      <alignment horizontal="left" vertical="center" wrapText="1"/>
    </xf>
    <xf numFmtId="0" fontId="1" fillId="7" borderId="2" xfId="0" applyFont="1" applyFill="1" applyBorder="1" applyAlignment="1">
      <alignment horizontal="center" vertical="center" wrapText="1"/>
    </xf>
    <xf numFmtId="49" fontId="0" fillId="10" borderId="2" xfId="0" applyNumberFormat="1" applyFill="1" applyBorder="1" applyAlignment="1">
      <alignment horizontal="left" vertical="center" wrapText="1"/>
    </xf>
    <xf numFmtId="0" fontId="13" fillId="0" borderId="2" xfId="0" applyFont="1" applyBorder="1" applyAlignment="1" applyProtection="1">
      <alignment horizontal="center" vertical="center"/>
      <protection locked="0"/>
    </xf>
    <xf numFmtId="0" fontId="3" fillId="0" borderId="0" xfId="0" applyFont="1"/>
    <xf numFmtId="49" fontId="4" fillId="6" borderId="2" xfId="1" applyFont="1" applyFill="1" applyBorder="1" applyAlignment="1">
      <alignment horizontal="center" vertical="center" textRotation="90" wrapText="1"/>
    </xf>
    <xf numFmtId="49" fontId="4" fillId="6" borderId="2" xfId="1" applyFont="1" applyFill="1" applyBorder="1" applyAlignment="1">
      <alignment horizontal="center" vertical="center" wrapText="1"/>
    </xf>
    <xf numFmtId="0" fontId="0" fillId="10" borderId="2" xfId="0" applyFill="1" applyBorder="1" applyAlignment="1">
      <alignment horizontal="left" vertical="top" wrapText="1"/>
    </xf>
    <xf numFmtId="0" fontId="0" fillId="11" borderId="2" xfId="0" applyFill="1" applyBorder="1" applyAlignment="1">
      <alignment horizontal="left" vertical="top" wrapText="1"/>
    </xf>
    <xf numFmtId="0" fontId="0" fillId="0" borderId="2" xfId="0" applyBorder="1" applyAlignment="1">
      <alignment horizontal="left" vertical="top" wrapText="1"/>
    </xf>
    <xf numFmtId="49" fontId="4" fillId="6" borderId="10" xfId="1" applyFont="1" applyFill="1" applyBorder="1" applyAlignment="1">
      <alignment horizontal="center" vertical="center" textRotation="90" wrapText="1"/>
    </xf>
    <xf numFmtId="0" fontId="0" fillId="0" borderId="18" xfId="0" applyBorder="1"/>
    <xf numFmtId="49" fontId="2" fillId="14" borderId="20" xfId="1" applyFill="1" applyBorder="1" applyAlignment="1">
      <alignment horizontal="center" vertical="center" wrapText="1"/>
    </xf>
    <xf numFmtId="0" fontId="0" fillId="0" borderId="21" xfId="0" applyBorder="1" applyAlignment="1">
      <alignment horizontal="center" vertical="center"/>
    </xf>
    <xf numFmtId="0" fontId="18" fillId="0" borderId="0" xfId="0" applyFont="1" applyAlignment="1">
      <alignment wrapText="1"/>
    </xf>
    <xf numFmtId="0" fontId="5" fillId="0" borderId="2" xfId="0" applyFont="1" applyBorder="1" applyAlignment="1" applyProtection="1">
      <alignment horizontal="center" vertical="center" wrapText="1"/>
      <protection locked="0"/>
    </xf>
    <xf numFmtId="49" fontId="2" fillId="3" borderId="44" xfId="1" applyFill="1" applyBorder="1" applyAlignment="1">
      <alignment horizontal="center" vertical="center" wrapText="1"/>
    </xf>
    <xf numFmtId="0" fontId="0" fillId="0" borderId="26" xfId="0" applyBorder="1"/>
    <xf numFmtId="0" fontId="0" fillId="0" borderId="27" xfId="0" applyBorder="1"/>
    <xf numFmtId="0" fontId="0" fillId="0" borderId="28" xfId="0" applyBorder="1"/>
    <xf numFmtId="0" fontId="0" fillId="0" borderId="29" xfId="0" applyBorder="1"/>
    <xf numFmtId="0" fontId="8" fillId="0" borderId="33" xfId="0" applyFont="1" applyBorder="1"/>
    <xf numFmtId="0" fontId="0" fillId="0" borderId="34" xfId="0" applyBorder="1"/>
    <xf numFmtId="0" fontId="0" fillId="0" borderId="35" xfId="0" applyBorder="1"/>
    <xf numFmtId="0" fontId="0" fillId="0" borderId="36" xfId="0" applyBorder="1"/>
    <xf numFmtId="0" fontId="0" fillId="0" borderId="37" xfId="0" applyBorder="1"/>
    <xf numFmtId="0" fontId="8" fillId="0" borderId="30" xfId="0" applyFont="1" applyBorder="1" applyAlignment="1">
      <alignment horizontal="center" vertical="center"/>
    </xf>
    <xf numFmtId="0" fontId="0" fillId="0" borderId="38" xfId="0" applyBorder="1"/>
    <xf numFmtId="0" fontId="0" fillId="0" borderId="39" xfId="0" applyBorder="1"/>
    <xf numFmtId="0" fontId="0" fillId="0" borderId="31" xfId="0" applyBorder="1"/>
    <xf numFmtId="0" fontId="0" fillId="0" borderId="40" xfId="0" applyBorder="1"/>
    <xf numFmtId="0" fontId="8" fillId="0" borderId="33" xfId="0" applyFont="1" applyBorder="1" applyAlignment="1">
      <alignment horizontal="center" vertical="center"/>
    </xf>
    <xf numFmtId="0" fontId="8" fillId="0" borderId="0" xfId="0" applyFont="1"/>
    <xf numFmtId="49" fontId="16" fillId="3" borderId="2" xfId="1" applyFont="1" applyFill="1" applyBorder="1" applyAlignment="1">
      <alignment horizontal="center" vertical="center" wrapText="1"/>
    </xf>
    <xf numFmtId="3" fontId="0" fillId="0" borderId="2" xfId="0" applyNumberFormat="1" applyBorder="1" applyAlignment="1">
      <alignment horizontal="left" vertical="center"/>
    </xf>
    <xf numFmtId="1" fontId="0" fillId="0" borderId="2" xfId="0" applyNumberFormat="1" applyBorder="1" applyAlignment="1">
      <alignment horizontal="center" vertical="center"/>
    </xf>
    <xf numFmtId="1" fontId="8" fillId="0" borderId="2" xfId="0" applyNumberFormat="1" applyFont="1" applyBorder="1" applyAlignment="1">
      <alignment horizontal="center" vertical="center"/>
    </xf>
    <xf numFmtId="1" fontId="8" fillId="0" borderId="6" xfId="0" applyNumberFormat="1" applyFont="1" applyBorder="1" applyAlignment="1">
      <alignment horizontal="center" vertical="center"/>
    </xf>
    <xf numFmtId="0" fontId="11" fillId="0" borderId="0" xfId="0" applyFont="1" applyAlignment="1">
      <alignment horizontal="left" vertical="center"/>
    </xf>
    <xf numFmtId="49" fontId="2" fillId="3" borderId="3" xfId="1" applyFill="1" applyBorder="1" applyAlignment="1">
      <alignment horizontal="center" vertical="center" textRotation="90" wrapText="1"/>
    </xf>
    <xf numFmtId="49" fontId="6" fillId="6" borderId="4" xfId="1" applyFont="1" applyFill="1" applyBorder="1" applyAlignment="1">
      <alignment horizontal="left" vertical="center"/>
    </xf>
    <xf numFmtId="49" fontId="10" fillId="6" borderId="2" xfId="2" applyNumberFormat="1" applyFill="1" applyBorder="1" applyAlignment="1" applyProtection="1">
      <alignment horizontal="left" vertical="center"/>
    </xf>
    <xf numFmtId="49" fontId="3" fillId="9" borderId="2" xfId="3" applyNumberFormat="1" applyFont="1" applyBorder="1" applyAlignment="1" applyProtection="1">
      <alignment horizontal="left" vertical="center" wrapText="1"/>
    </xf>
    <xf numFmtId="49" fontId="0" fillId="10" borderId="2" xfId="0" applyNumberFormat="1" applyFill="1" applyBorder="1" applyAlignment="1">
      <alignment horizontal="left" vertical="top" wrapText="1"/>
    </xf>
    <xf numFmtId="0" fontId="0" fillId="0" borderId="2" xfId="0" applyBorder="1" applyAlignment="1">
      <alignment horizontal="center" vertical="center" wrapText="1"/>
    </xf>
    <xf numFmtId="49" fontId="0" fillId="11" borderId="2" xfId="0" applyNumberFormat="1" applyFill="1" applyBorder="1" applyAlignment="1">
      <alignment horizontal="left" vertical="top" wrapText="1"/>
    </xf>
    <xf numFmtId="0" fontId="0" fillId="4" borderId="2" xfId="0" applyFill="1" applyBorder="1" applyAlignment="1">
      <alignment vertical="center" wrapText="1"/>
    </xf>
    <xf numFmtId="0" fontId="3" fillId="5" borderId="2" xfId="0" applyFont="1" applyFill="1" applyBorder="1" applyAlignment="1">
      <alignment horizontal="center" vertical="center" wrapText="1"/>
    </xf>
    <xf numFmtId="0" fontId="3" fillId="4" borderId="2" xfId="1" applyNumberFormat="1" applyFont="1" applyFill="1" applyBorder="1" applyAlignment="1">
      <alignment horizontal="center" vertical="center" wrapText="1"/>
    </xf>
    <xf numFmtId="1" fontId="3" fillId="4" borderId="2" xfId="1" applyNumberFormat="1" applyFont="1" applyFill="1" applyBorder="1" applyAlignment="1">
      <alignment horizontal="center" vertical="center" wrapText="1"/>
    </xf>
    <xf numFmtId="49" fontId="0" fillId="0" borderId="2" xfId="0" applyNumberFormat="1" applyBorder="1" applyAlignment="1">
      <alignment horizontal="left" vertical="top" wrapText="1"/>
    </xf>
    <xf numFmtId="49" fontId="3" fillId="0" borderId="2" xfId="0" applyNumberFormat="1" applyFont="1" applyBorder="1" applyAlignment="1">
      <alignment horizontal="left" vertical="top" wrapText="1"/>
    </xf>
    <xf numFmtId="0" fontId="3" fillId="4" borderId="2" xfId="0" applyFont="1" applyFill="1" applyBorder="1" applyAlignment="1">
      <alignment vertical="center" wrapText="1"/>
    </xf>
    <xf numFmtId="0" fontId="3" fillId="0" borderId="2" xfId="0" applyFont="1" applyBorder="1" applyAlignment="1">
      <alignment wrapText="1"/>
    </xf>
    <xf numFmtId="49" fontId="3" fillId="9" borderId="2" xfId="3" applyNumberFormat="1" applyFont="1" applyBorder="1" applyAlignment="1" applyProtection="1">
      <alignment vertical="center" wrapText="1"/>
    </xf>
    <xf numFmtId="0" fontId="3" fillId="0" borderId="2" xfId="0" applyFont="1" applyBorder="1" applyAlignment="1">
      <alignment vertical="center" wrapText="1"/>
    </xf>
    <xf numFmtId="49" fontId="0" fillId="4" borderId="2" xfId="0" applyNumberFormat="1" applyFill="1" applyBorder="1" applyAlignment="1">
      <alignment horizontal="left" vertical="top" wrapText="1"/>
    </xf>
    <xf numFmtId="49" fontId="0" fillId="15" borderId="2" xfId="0" applyNumberFormat="1" applyFill="1" applyBorder="1" applyAlignment="1">
      <alignment horizontal="left" vertical="top" wrapText="1"/>
    </xf>
    <xf numFmtId="0" fontId="3" fillId="0" borderId="2" xfId="0" applyFont="1" applyBorder="1" applyAlignment="1">
      <alignment horizontal="center" vertical="center" wrapText="1"/>
    </xf>
    <xf numFmtId="0" fontId="0" fillId="0" borderId="2" xfId="0" applyBorder="1" applyAlignment="1">
      <alignment vertical="center" wrapText="1"/>
    </xf>
    <xf numFmtId="49" fontId="3" fillId="11" borderId="2" xfId="0" applyNumberFormat="1" applyFont="1" applyFill="1" applyBorder="1" applyAlignment="1">
      <alignment horizontal="left" vertical="top" wrapText="1"/>
    </xf>
    <xf numFmtId="49" fontId="0" fillId="0" borderId="2" xfId="0" applyNumberFormat="1" applyBorder="1" applyAlignment="1">
      <alignment horizontal="left" vertical="center" wrapText="1"/>
    </xf>
    <xf numFmtId="0" fontId="11" fillId="0" borderId="19" xfId="0" applyFont="1" applyBorder="1"/>
    <xf numFmtId="0" fontId="11" fillId="0" borderId="19" xfId="0" applyFont="1" applyBorder="1" applyAlignment="1">
      <alignment horizontal="right" vertical="center"/>
    </xf>
    <xf numFmtId="1" fontId="2" fillId="0" borderId="18" xfId="0" applyNumberFormat="1" applyFont="1" applyBorder="1" applyAlignment="1">
      <alignment horizontal="center" vertical="center"/>
    </xf>
    <xf numFmtId="49" fontId="2" fillId="3" borderId="46" xfId="1" applyFill="1" applyBorder="1" applyAlignment="1">
      <alignment horizontal="center" vertical="center" wrapText="1"/>
    </xf>
    <xf numFmtId="3" fontId="9" fillId="12" borderId="47" xfId="0" applyNumberFormat="1" applyFont="1" applyFill="1" applyBorder="1" applyAlignment="1" applyProtection="1">
      <alignment horizontal="center" vertical="center" wrapText="1"/>
      <protection locked="0"/>
    </xf>
    <xf numFmtId="0" fontId="11" fillId="0" borderId="1" xfId="0" applyFont="1" applyBorder="1" applyAlignment="1">
      <alignment horizontal="left" vertical="center"/>
    </xf>
    <xf numFmtId="3" fontId="9" fillId="12" borderId="8" xfId="0" applyNumberFormat="1" applyFont="1" applyFill="1" applyBorder="1" applyAlignment="1">
      <alignment horizontal="center" vertical="center" wrapText="1"/>
    </xf>
    <xf numFmtId="0" fontId="14" fillId="0" borderId="0" xfId="0" applyFont="1" applyAlignment="1">
      <alignment horizontal="left" vertical="center"/>
    </xf>
    <xf numFmtId="49" fontId="2" fillId="3" borderId="11" xfId="1" applyFill="1" applyBorder="1" applyAlignment="1">
      <alignment horizontal="center" vertical="center" wrapText="1"/>
    </xf>
    <xf numFmtId="49" fontId="2" fillId="3" borderId="11" xfId="1" applyFill="1" applyBorder="1" applyAlignment="1">
      <alignment horizontal="center" vertical="center" textRotation="90" wrapText="1"/>
    </xf>
    <xf numFmtId="49" fontId="6" fillId="6" borderId="9" xfId="1" applyFont="1" applyFill="1" applyBorder="1" applyAlignment="1">
      <alignment horizontal="left" vertical="center"/>
    </xf>
    <xf numFmtId="49" fontId="3" fillId="9" borderId="2" xfId="3" applyNumberFormat="1" applyFont="1" applyBorder="1" applyAlignment="1" applyProtection="1">
      <alignment horizontal="center" vertical="center" wrapText="1"/>
    </xf>
    <xf numFmtId="0" fontId="0" fillId="4" borderId="2" xfId="0" applyFill="1" applyBorder="1" applyAlignment="1">
      <alignment horizontal="center" vertical="center" wrapText="1"/>
    </xf>
    <xf numFmtId="0" fontId="3" fillId="0" borderId="2" xfId="0" applyFont="1" applyBorder="1" applyAlignment="1">
      <alignment vertical="top" wrapText="1"/>
    </xf>
    <xf numFmtId="0" fontId="3" fillId="0" borderId="2" xfId="0" applyFont="1" applyBorder="1" applyAlignment="1">
      <alignment horizontal="left" vertical="top" wrapText="1"/>
    </xf>
    <xf numFmtId="0" fontId="3" fillId="11" borderId="2" xfId="0" applyFont="1" applyFill="1" applyBorder="1" applyAlignment="1">
      <alignment horizontal="left" vertical="top" wrapText="1"/>
    </xf>
    <xf numFmtId="0" fontId="0" fillId="0" borderId="19" xfId="0" applyBorder="1"/>
    <xf numFmtId="1" fontId="11" fillId="0" borderId="19" xfId="0" applyNumberFormat="1" applyFont="1" applyBorder="1" applyAlignment="1">
      <alignment horizontal="center" vertical="center"/>
    </xf>
    <xf numFmtId="49" fontId="2" fillId="3" borderId="1" xfId="1" applyFill="1" applyAlignment="1">
      <alignment horizontal="center" vertical="center" wrapText="1"/>
    </xf>
    <xf numFmtId="49" fontId="2" fillId="3" borderId="46" xfId="1" applyFill="1" applyBorder="1" applyAlignment="1">
      <alignment horizontal="center" vertical="center" textRotation="90" wrapText="1"/>
    </xf>
    <xf numFmtId="0" fontId="0" fillId="0" borderId="11" xfId="0" applyBorder="1" applyAlignment="1">
      <alignment vertical="top" wrapText="1"/>
    </xf>
    <xf numFmtId="0" fontId="0" fillId="0" borderId="21" xfId="0" applyBorder="1" applyAlignment="1">
      <alignment vertical="top" wrapText="1"/>
    </xf>
    <xf numFmtId="49" fontId="10" fillId="6" borderId="2" xfId="2" applyNumberFormat="1" applyFill="1" applyBorder="1" applyAlignment="1" applyProtection="1">
      <alignment horizontal="left" vertical="center"/>
    </xf>
    <xf numFmtId="49" fontId="10" fillId="6" borderId="5" xfId="2" applyNumberFormat="1" applyFill="1" applyBorder="1" applyAlignment="1" applyProtection="1">
      <alignment horizontal="left" vertical="center"/>
    </xf>
    <xf numFmtId="49" fontId="10" fillId="6" borderId="6" xfId="2" applyNumberFormat="1" applyFill="1" applyBorder="1" applyAlignment="1" applyProtection="1">
      <alignment horizontal="left" vertical="center"/>
    </xf>
    <xf numFmtId="49" fontId="10" fillId="6" borderId="5" xfId="2" applyNumberFormat="1" applyFill="1" applyBorder="1" applyAlignment="1" applyProtection="1">
      <alignment horizontal="left" vertical="center" wrapText="1"/>
    </xf>
    <xf numFmtId="49" fontId="10" fillId="6" borderId="7" xfId="2" applyNumberFormat="1" applyFill="1" applyBorder="1" applyAlignment="1" applyProtection="1">
      <alignment horizontal="left" vertical="center"/>
    </xf>
    <xf numFmtId="49" fontId="6" fillId="6" borderId="2" xfId="1" applyFont="1" applyFill="1" applyBorder="1" applyAlignment="1">
      <alignment horizontal="left" vertical="center"/>
    </xf>
    <xf numFmtId="0" fontId="0" fillId="0" borderId="38" xfId="0" applyBorder="1" applyAlignment="1">
      <alignment wrapText="1"/>
    </xf>
    <xf numFmtId="0" fontId="0" fillId="0" borderId="31" xfId="0" applyBorder="1" applyAlignment="1">
      <alignment wrapText="1"/>
    </xf>
    <xf numFmtId="0" fontId="0" fillId="0" borderId="32" xfId="0" applyBorder="1" applyAlignment="1">
      <alignment wrapText="1"/>
    </xf>
    <xf numFmtId="0" fontId="0" fillId="0" borderId="41" xfId="0" applyBorder="1" applyAlignment="1">
      <alignment wrapText="1"/>
    </xf>
    <xf numFmtId="0" fontId="0" fillId="0" borderId="42" xfId="0" applyBorder="1" applyAlignment="1">
      <alignment wrapText="1"/>
    </xf>
    <xf numFmtId="0" fontId="0" fillId="0" borderId="43" xfId="0" applyBorder="1" applyAlignment="1">
      <alignment wrapText="1"/>
    </xf>
    <xf numFmtId="0" fontId="2" fillId="0" borderId="23" xfId="0" applyFont="1" applyBorder="1" applyAlignment="1">
      <alignment horizontal="left"/>
    </xf>
    <xf numFmtId="0" fontId="17" fillId="0" borderId="24" xfId="0" applyFont="1" applyBorder="1" applyAlignment="1">
      <alignment horizontal="left"/>
    </xf>
    <xf numFmtId="0" fontId="17" fillId="0" borderId="25" xfId="0" applyFont="1" applyBorder="1" applyAlignment="1">
      <alignment horizontal="left"/>
    </xf>
    <xf numFmtId="0" fontId="0" fillId="0" borderId="30" xfId="0" applyBorder="1" applyAlignment="1">
      <alignment horizontal="left" wrapText="1"/>
    </xf>
    <xf numFmtId="0" fontId="0" fillId="0" borderId="31" xfId="0" applyBorder="1" applyAlignment="1">
      <alignment horizontal="left" wrapText="1"/>
    </xf>
    <xf numFmtId="0" fontId="0" fillId="0" borderId="32" xfId="0" applyBorder="1" applyAlignment="1">
      <alignment horizontal="left" wrapText="1"/>
    </xf>
    <xf numFmtId="0" fontId="3" fillId="0" borderId="30" xfId="0" applyFont="1" applyBorder="1" applyAlignment="1">
      <alignment horizontal="left" wrapText="1"/>
    </xf>
    <xf numFmtId="0" fontId="3" fillId="0" borderId="31" xfId="0" applyFont="1" applyBorder="1" applyAlignment="1">
      <alignment horizontal="left" wrapText="1"/>
    </xf>
    <xf numFmtId="0" fontId="3" fillId="0" borderId="32" xfId="0" applyFont="1" applyBorder="1" applyAlignment="1">
      <alignment horizontal="left"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1" fontId="8" fillId="0" borderId="5" xfId="0" applyNumberFormat="1" applyFont="1" applyBorder="1" applyAlignment="1">
      <alignment horizontal="center" vertical="center"/>
    </xf>
    <xf numFmtId="1" fontId="8" fillId="0" borderId="6" xfId="0" applyNumberFormat="1" applyFont="1" applyBorder="1" applyAlignment="1">
      <alignment horizontal="center" vertical="center"/>
    </xf>
    <xf numFmtId="49" fontId="16" fillId="3" borderId="2" xfId="1" applyFont="1" applyFill="1" applyBorder="1" applyAlignment="1">
      <alignment horizontal="center" vertical="center" wrapText="1"/>
    </xf>
    <xf numFmtId="49" fontId="16" fillId="3" borderId="5" xfId="1" applyFont="1" applyFill="1" applyBorder="1" applyAlignment="1">
      <alignment horizontal="center" vertical="center" wrapText="1"/>
    </xf>
    <xf numFmtId="49" fontId="16" fillId="3" borderId="7" xfId="1" applyFont="1" applyFill="1" applyBorder="1" applyAlignment="1">
      <alignment horizontal="center" vertical="center" wrapText="1"/>
    </xf>
    <xf numFmtId="49" fontId="16" fillId="3" borderId="6" xfId="1" applyFont="1" applyFill="1" applyBorder="1" applyAlignment="1">
      <alignment horizontal="center" vertical="center" wrapText="1"/>
    </xf>
    <xf numFmtId="3" fontId="9" fillId="12" borderId="12" xfId="0" applyNumberFormat="1" applyFont="1" applyFill="1" applyBorder="1" applyAlignment="1" applyProtection="1">
      <alignment horizontal="center" vertical="center" wrapText="1"/>
      <protection locked="0"/>
    </xf>
    <xf numFmtId="3" fontId="9" fillId="12" borderId="22" xfId="0" applyNumberFormat="1" applyFont="1" applyFill="1" applyBorder="1" applyAlignment="1" applyProtection="1">
      <alignment horizontal="center" vertical="center" wrapText="1"/>
      <protection locked="0"/>
    </xf>
    <xf numFmtId="14" fontId="9" fillId="12" borderId="45" xfId="0" applyNumberFormat="1" applyFont="1" applyFill="1" applyBorder="1" applyAlignment="1" applyProtection="1">
      <alignment horizontal="center" vertical="center" wrapText="1"/>
      <protection locked="0"/>
    </xf>
    <xf numFmtId="0" fontId="0" fillId="0" borderId="21" xfId="0" applyBorder="1" applyAlignment="1" applyProtection="1">
      <alignment horizontal="center" vertical="center"/>
      <protection locked="0"/>
    </xf>
    <xf numFmtId="0" fontId="0" fillId="0" borderId="22" xfId="0" applyBorder="1" applyProtection="1">
      <protection locked="0"/>
    </xf>
    <xf numFmtId="0" fontId="0" fillId="0" borderId="0" xfId="0" applyProtection="1">
      <protection locked="0"/>
    </xf>
    <xf numFmtId="49" fontId="2" fillId="3" borderId="3" xfId="1" applyFill="1" applyBorder="1" applyAlignment="1" applyProtection="1">
      <alignment horizontal="center" vertical="center" wrapText="1"/>
      <protection locked="0"/>
    </xf>
    <xf numFmtId="49" fontId="2" fillId="3" borderId="44" xfId="1" applyFill="1" applyBorder="1" applyAlignment="1" applyProtection="1">
      <alignment horizontal="center" vertical="center" wrapText="1"/>
      <protection locked="0"/>
    </xf>
    <xf numFmtId="49" fontId="2" fillId="14" borderId="1" xfId="1" applyFill="1" applyBorder="1" applyAlignment="1" applyProtection="1">
      <alignment horizontal="center" vertical="center" wrapText="1"/>
      <protection locked="0"/>
    </xf>
    <xf numFmtId="49" fontId="4" fillId="6" borderId="2" xfId="1" applyFont="1" applyFill="1" applyBorder="1" applyAlignment="1" applyProtection="1">
      <alignment horizontal="center" vertical="center" textRotation="90" wrapText="1"/>
      <protection locked="0"/>
    </xf>
    <xf numFmtId="49" fontId="4" fillId="6" borderId="10" xfId="1" applyFont="1" applyFill="1" applyBorder="1" applyAlignment="1" applyProtection="1">
      <alignment horizontal="center" vertical="center" textRotation="90" wrapText="1"/>
      <protection locked="0"/>
    </xf>
    <xf numFmtId="49" fontId="10" fillId="6" borderId="2" xfId="2" applyNumberFormat="1" applyFill="1" applyBorder="1" applyAlignment="1" applyProtection="1">
      <alignment horizontal="left" vertical="center"/>
      <protection locked="0"/>
    </xf>
    <xf numFmtId="3" fontId="9" fillId="12" borderId="2" xfId="0" applyNumberFormat="1" applyFont="1" applyFill="1" applyBorder="1" applyAlignment="1" applyProtection="1">
      <alignment horizontal="center" vertical="center" wrapText="1"/>
      <protection locked="0"/>
    </xf>
    <xf numFmtId="0" fontId="0" fillId="10" borderId="2" xfId="0" applyFill="1" applyBorder="1" applyAlignment="1" applyProtection="1">
      <alignment horizontal="left" vertical="top" wrapText="1"/>
      <protection locked="0"/>
    </xf>
    <xf numFmtId="0" fontId="0" fillId="7" borderId="2" xfId="0" applyFill="1" applyBorder="1" applyAlignment="1" applyProtection="1">
      <alignment horizontal="center" vertical="center" wrapText="1"/>
      <protection locked="0"/>
    </xf>
    <xf numFmtId="0" fontId="0" fillId="4" borderId="2" xfId="0" applyFill="1" applyBorder="1" applyProtection="1">
      <protection locked="0"/>
    </xf>
    <xf numFmtId="0" fontId="0" fillId="0" borderId="2" xfId="0" applyBorder="1" applyAlignment="1" applyProtection="1">
      <alignment horizontal="left" vertical="top" wrapText="1"/>
      <protection locked="0"/>
    </xf>
    <xf numFmtId="0" fontId="0" fillId="6" borderId="2" xfId="0" applyFill="1" applyBorder="1" applyProtection="1">
      <protection locked="0"/>
    </xf>
    <xf numFmtId="0" fontId="0" fillId="11" borderId="2" xfId="0" applyFill="1" applyBorder="1" applyAlignment="1" applyProtection="1">
      <alignment horizontal="left" vertical="top" wrapText="1"/>
      <protection locked="0"/>
    </xf>
    <xf numFmtId="0" fontId="0" fillId="13" borderId="2" xfId="0" applyFill="1" applyBorder="1" applyProtection="1">
      <protection locked="0"/>
    </xf>
    <xf numFmtId="49" fontId="4" fillId="6" borderId="2" xfId="1" applyFont="1" applyFill="1" applyBorder="1" applyAlignment="1" applyProtection="1">
      <alignment horizontal="center" vertical="center" wrapText="1"/>
      <protection locked="0"/>
    </xf>
    <xf numFmtId="0" fontId="0" fillId="4" borderId="2" xfId="0" applyFill="1" applyBorder="1" applyAlignment="1" applyProtection="1">
      <alignment horizontal="left" vertical="top" wrapText="1"/>
      <protection locked="0"/>
    </xf>
    <xf numFmtId="0" fontId="1" fillId="7" borderId="2" xfId="0" applyFont="1" applyFill="1" applyBorder="1" applyAlignment="1" applyProtection="1">
      <alignment horizontal="center" vertical="center" wrapText="1"/>
      <protection locked="0"/>
    </xf>
    <xf numFmtId="0" fontId="3" fillId="13" borderId="2" xfId="0" applyFont="1" applyFill="1" applyBorder="1" applyProtection="1">
      <protection locked="0"/>
    </xf>
    <xf numFmtId="49" fontId="0" fillId="10" borderId="2" xfId="0" applyNumberFormat="1" applyFill="1" applyBorder="1" applyAlignment="1" applyProtection="1">
      <alignment horizontal="left" vertical="center" wrapText="1"/>
      <protection locked="0"/>
    </xf>
    <xf numFmtId="0" fontId="0" fillId="0" borderId="2" xfId="0" applyBorder="1" applyAlignment="1" applyProtection="1">
      <alignment wrapText="1"/>
      <protection locked="0"/>
    </xf>
    <xf numFmtId="0" fontId="0" fillId="0" borderId="2" xfId="0" applyBorder="1" applyProtection="1">
      <protection locked="0"/>
    </xf>
    <xf numFmtId="0" fontId="3" fillId="7" borderId="2" xfId="0" applyFont="1" applyFill="1" applyBorder="1" applyAlignment="1" applyProtection="1">
      <alignment horizontal="center" vertical="center" wrapText="1"/>
      <protection locked="0"/>
    </xf>
    <xf numFmtId="0" fontId="3" fillId="4" borderId="2" xfId="0" applyFont="1" applyFill="1" applyBorder="1" applyProtection="1">
      <protection locked="0"/>
    </xf>
    <xf numFmtId="49" fontId="0" fillId="11" borderId="2" xfId="0" applyNumberFormat="1" applyFill="1" applyBorder="1" applyAlignment="1" applyProtection="1">
      <alignment horizontal="left" vertical="center" wrapText="1"/>
      <protection locked="0"/>
    </xf>
    <xf numFmtId="0" fontId="0" fillId="0" borderId="18" xfId="0" applyBorder="1" applyProtection="1">
      <protection locked="0"/>
    </xf>
    <xf numFmtId="0" fontId="0" fillId="0" borderId="0" xfId="0" applyAlignment="1" applyProtection="1">
      <alignment horizontal="left" vertical="top"/>
      <protection locked="0"/>
    </xf>
    <xf numFmtId="49" fontId="2" fillId="3" borderId="12" xfId="1" applyFill="1" applyBorder="1" applyAlignment="1" applyProtection="1">
      <alignment horizontal="center" vertical="center" wrapText="1"/>
      <protection locked="0"/>
    </xf>
    <xf numFmtId="49" fontId="2" fillId="3" borderId="13" xfId="1" applyFill="1" applyBorder="1" applyAlignment="1" applyProtection="1">
      <alignment horizontal="center" vertical="center" wrapText="1"/>
      <protection locked="0"/>
    </xf>
    <xf numFmtId="49" fontId="4" fillId="6" borderId="14" xfId="1" applyFont="1" applyFill="1" applyBorder="1" applyAlignment="1" applyProtection="1">
      <alignment horizontal="left" vertical="top" textRotation="90" wrapText="1"/>
      <protection locked="0"/>
    </xf>
    <xf numFmtId="49" fontId="4" fillId="6" borderId="15" xfId="1" applyFont="1" applyFill="1" applyBorder="1" applyAlignment="1" applyProtection="1">
      <alignment horizontal="left" vertical="top" textRotation="90" wrapText="1"/>
      <protection locked="0"/>
    </xf>
    <xf numFmtId="49" fontId="10" fillId="6" borderId="5" xfId="2" applyNumberFormat="1" applyFill="1" applyBorder="1" applyAlignment="1" applyProtection="1">
      <alignment horizontal="left" vertical="top"/>
      <protection locked="0"/>
    </xf>
    <xf numFmtId="49" fontId="10" fillId="6" borderId="16" xfId="2" applyNumberFormat="1" applyFill="1" applyBorder="1" applyAlignment="1" applyProtection="1">
      <alignment horizontal="left" vertical="top"/>
      <protection locked="0"/>
    </xf>
    <xf numFmtId="3" fontId="9" fillId="12" borderId="5" xfId="0" applyNumberFormat="1" applyFont="1" applyFill="1" applyBorder="1" applyAlignment="1" applyProtection="1">
      <alignment horizontal="center" vertical="center" wrapText="1"/>
      <protection locked="0"/>
    </xf>
    <xf numFmtId="0" fontId="0" fillId="0" borderId="16" xfId="0" applyBorder="1" applyProtection="1">
      <protection locked="0"/>
    </xf>
    <xf numFmtId="0" fontId="0" fillId="10" borderId="16" xfId="0" applyFill="1" applyBorder="1" applyAlignment="1" applyProtection="1">
      <alignment horizontal="left" vertical="top" wrapText="1"/>
      <protection locked="0"/>
    </xf>
    <xf numFmtId="0" fontId="0" fillId="0" borderId="16" xfId="0" applyBorder="1" applyAlignment="1" applyProtection="1">
      <alignment vertical="top" wrapText="1"/>
      <protection locked="0"/>
    </xf>
    <xf numFmtId="49" fontId="4" fillId="6" borderId="5" xfId="1" applyFont="1" applyFill="1" applyBorder="1" applyAlignment="1" applyProtection="1">
      <alignment horizontal="left" vertical="top" textRotation="90" wrapText="1"/>
      <protection locked="0"/>
    </xf>
    <xf numFmtId="0" fontId="0" fillId="0" borderId="17" xfId="0" applyBorder="1" applyProtection="1">
      <protection locked="0"/>
    </xf>
    <xf numFmtId="1" fontId="8" fillId="0" borderId="19" xfId="0" applyNumberFormat="1" applyFont="1" applyBorder="1" applyAlignment="1" applyProtection="1">
      <alignment horizontal="center"/>
      <protection locked="0"/>
    </xf>
    <xf numFmtId="0" fontId="0" fillId="0" borderId="19" xfId="0" applyBorder="1" applyAlignment="1" applyProtection="1">
      <alignment horizontal="left" vertical="top"/>
      <protection locked="0"/>
    </xf>
  </cellXfs>
  <cellStyles count="4">
    <cellStyle name="Akzent3" xfId="2" builtinId="37"/>
    <cellStyle name="Akzent6" xfId="3" builtinId="49"/>
    <cellStyle name="PD_FB_Tab-Ü1 2" xfId="1" xr:uid="{00000000-0005-0000-0000-000000000000}"/>
    <cellStyle name="Standard" xfId="0" builtinId="0"/>
  </cellStyles>
  <dxfs count="10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DB8DF3"/>
      <color rgb="FFC2F3FE"/>
      <color rgb="FFCDEBFF"/>
      <color rgb="FFC1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2.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2.7"/>
    </sheetNames>
    <sheetDataSet>
      <sheetData sheetId="0" refreshError="1"/>
    </sheetDataSet>
  </externalBook>
</externalLink>
</file>

<file path=xl/theme/theme1.xml><?xml version="1.0" encoding="utf-8"?>
<a:theme xmlns:a="http://schemas.openxmlformats.org/drawingml/2006/main" name="kubus-it-1">
  <a:themeElements>
    <a:clrScheme name="kubus-IT">
      <a:dk1>
        <a:sysClr val="windowText" lastClr="000000"/>
      </a:dk1>
      <a:lt1>
        <a:sysClr val="window" lastClr="FFFFFF"/>
      </a:lt1>
      <a:dk2>
        <a:srgbClr val="F39219"/>
      </a:dk2>
      <a:lt2>
        <a:srgbClr val="878787"/>
      </a:lt2>
      <a:accent1>
        <a:srgbClr val="03752E"/>
      </a:accent1>
      <a:accent2>
        <a:srgbClr val="359057"/>
      </a:accent2>
      <a:accent3>
        <a:srgbClr val="67AC81"/>
      </a:accent3>
      <a:accent4>
        <a:srgbClr val="9AC7AB"/>
      </a:accent4>
      <a:accent5>
        <a:srgbClr val="CCE3D5"/>
      </a:accent5>
      <a:accent6>
        <a:srgbClr val="90C01E"/>
      </a:accent6>
      <a:hlink>
        <a:srgbClr val="000000"/>
      </a:hlink>
      <a:folHlink>
        <a:srgbClr val="03752E"/>
      </a:folHlink>
    </a:clrScheme>
    <a:fontScheme name="Benutzerdefiniert 1">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83684-C8AA-4602-A164-0B74A1FF3208}">
  <sheetPr>
    <tabColor rgb="FFDB8DF3"/>
  </sheetPr>
  <dimension ref="A1:Q15"/>
  <sheetViews>
    <sheetView tabSelected="1" zoomScale="102" zoomScaleNormal="102" workbookViewId="0">
      <selection activeCell="A6" sqref="A6:Q6"/>
    </sheetView>
  </sheetViews>
  <sheetFormatPr baseColWidth="10" defaultRowHeight="13.2" x14ac:dyDescent="0.25"/>
  <sheetData>
    <row r="1" spans="1:17" ht="13.8" thickBot="1" x14ac:dyDescent="0.3"/>
    <row r="2" spans="1:17" ht="26.25" customHeight="1" thickTop="1" x14ac:dyDescent="0.3">
      <c r="A2" s="100" t="s">
        <v>707</v>
      </c>
      <c r="B2" s="101"/>
      <c r="C2" s="101"/>
      <c r="D2" s="101"/>
      <c r="E2" s="101"/>
      <c r="F2" s="101"/>
      <c r="G2" s="101"/>
      <c r="H2" s="101"/>
      <c r="I2" s="101"/>
      <c r="J2" s="101"/>
      <c r="K2" s="101"/>
      <c r="L2" s="101"/>
      <c r="M2" s="101"/>
      <c r="N2" s="101"/>
      <c r="O2" s="101"/>
      <c r="P2" s="101"/>
      <c r="Q2" s="102"/>
    </row>
    <row r="3" spans="1:17" ht="10.199999999999999" customHeight="1" x14ac:dyDescent="0.25">
      <c r="A3" s="21"/>
      <c r="B3" s="22"/>
      <c r="C3" s="23"/>
      <c r="D3" s="23"/>
      <c r="E3" s="23"/>
      <c r="F3" s="23"/>
      <c r="G3" s="23"/>
      <c r="H3" s="23"/>
      <c r="I3" s="23"/>
      <c r="J3" s="23"/>
      <c r="K3" s="23"/>
      <c r="L3" s="23"/>
      <c r="M3" s="23"/>
      <c r="N3" s="23"/>
      <c r="O3" s="23"/>
      <c r="P3" s="23"/>
      <c r="Q3" s="24"/>
    </row>
    <row r="4" spans="1:17" ht="78.599999999999994" customHeight="1" x14ac:dyDescent="0.25">
      <c r="A4" s="103" t="s">
        <v>751</v>
      </c>
      <c r="B4" s="104"/>
      <c r="C4" s="104"/>
      <c r="D4" s="104"/>
      <c r="E4" s="104"/>
      <c r="F4" s="104"/>
      <c r="G4" s="104"/>
      <c r="H4" s="104"/>
      <c r="I4" s="104"/>
      <c r="J4" s="104"/>
      <c r="K4" s="104"/>
      <c r="L4" s="104"/>
      <c r="M4" s="104"/>
      <c r="N4" s="104"/>
      <c r="O4" s="104"/>
      <c r="P4" s="104"/>
      <c r="Q4" s="105"/>
    </row>
    <row r="5" spans="1:17" ht="48.6" customHeight="1" x14ac:dyDescent="0.25">
      <c r="A5" s="106" t="s">
        <v>709</v>
      </c>
      <c r="B5" s="107"/>
      <c r="C5" s="107"/>
      <c r="D5" s="107"/>
      <c r="E5" s="107"/>
      <c r="F5" s="107"/>
      <c r="G5" s="107"/>
      <c r="H5" s="107"/>
      <c r="I5" s="107"/>
      <c r="J5" s="107"/>
      <c r="K5" s="107"/>
      <c r="L5" s="107"/>
      <c r="M5" s="107"/>
      <c r="N5" s="107"/>
      <c r="O5" s="107"/>
      <c r="P5" s="107"/>
      <c r="Q5" s="108"/>
    </row>
    <row r="6" spans="1:17" ht="104.4" customHeight="1" x14ac:dyDescent="0.25">
      <c r="A6" s="106" t="s">
        <v>753</v>
      </c>
      <c r="B6" s="107"/>
      <c r="C6" s="107"/>
      <c r="D6" s="107"/>
      <c r="E6" s="107"/>
      <c r="F6" s="107"/>
      <c r="G6" s="107"/>
      <c r="H6" s="107"/>
      <c r="I6" s="107"/>
      <c r="J6" s="107"/>
      <c r="K6" s="107"/>
      <c r="L6" s="107"/>
      <c r="M6" s="107"/>
      <c r="N6" s="107"/>
      <c r="O6" s="107"/>
      <c r="P6" s="107"/>
      <c r="Q6" s="108"/>
    </row>
    <row r="7" spans="1:17" ht="41.25" customHeight="1" x14ac:dyDescent="0.25">
      <c r="A7" s="103" t="s">
        <v>712</v>
      </c>
      <c r="B7" s="104"/>
      <c r="C7" s="104"/>
      <c r="D7" s="104"/>
      <c r="E7" s="104"/>
      <c r="F7" s="104"/>
      <c r="G7" s="104"/>
      <c r="H7" s="104"/>
      <c r="I7" s="104"/>
      <c r="J7" s="104"/>
      <c r="K7" s="104"/>
      <c r="L7" s="104"/>
      <c r="M7" s="104"/>
      <c r="N7" s="104"/>
      <c r="O7" s="104"/>
      <c r="P7" s="104"/>
      <c r="Q7" s="105"/>
    </row>
    <row r="8" spans="1:17" ht="10.95" customHeight="1" x14ac:dyDescent="0.25">
      <c r="A8" s="109"/>
      <c r="B8" s="110"/>
      <c r="C8" s="110"/>
      <c r="D8" s="110"/>
      <c r="E8" s="110"/>
      <c r="F8" s="110"/>
      <c r="G8" s="110"/>
      <c r="H8" s="110"/>
      <c r="I8" s="110"/>
      <c r="J8" s="110"/>
      <c r="K8" s="110"/>
      <c r="L8" s="110"/>
      <c r="M8" s="110"/>
      <c r="N8" s="110"/>
      <c r="O8" s="110"/>
      <c r="P8" s="110"/>
      <c r="Q8" s="111"/>
    </row>
    <row r="9" spans="1:17" x14ac:dyDescent="0.25">
      <c r="A9" s="25" t="s">
        <v>708</v>
      </c>
      <c r="B9" s="23"/>
      <c r="C9" s="23"/>
      <c r="D9" s="23"/>
      <c r="E9" s="23"/>
      <c r="F9" s="23"/>
      <c r="G9" s="26"/>
      <c r="H9" s="23"/>
      <c r="I9" s="23"/>
      <c r="J9" s="22"/>
      <c r="K9" s="22"/>
      <c r="L9" s="22"/>
      <c r="M9" s="22"/>
      <c r="N9" s="22"/>
      <c r="O9" s="22"/>
      <c r="P9" s="22"/>
      <c r="Q9" s="27"/>
    </row>
    <row r="10" spans="1:17" x14ac:dyDescent="0.25">
      <c r="A10" s="28"/>
      <c r="B10" s="23"/>
      <c r="C10" s="23"/>
      <c r="D10" s="23"/>
      <c r="E10" s="23"/>
      <c r="F10" s="23"/>
      <c r="H10" s="23"/>
      <c r="I10" s="23"/>
      <c r="J10" s="22"/>
      <c r="K10" s="22"/>
      <c r="L10" s="22"/>
      <c r="M10" s="22"/>
      <c r="N10" s="22"/>
      <c r="O10" s="22"/>
      <c r="P10" s="29"/>
      <c r="Q10" s="24"/>
    </row>
    <row r="11" spans="1:17" ht="24" customHeight="1" x14ac:dyDescent="0.25">
      <c r="A11" s="30" t="s">
        <v>45</v>
      </c>
      <c r="B11" s="94" t="s">
        <v>710</v>
      </c>
      <c r="C11" s="95"/>
      <c r="D11" s="95"/>
      <c r="E11" s="95"/>
      <c r="F11" s="95"/>
      <c r="G11" s="95"/>
      <c r="H11" s="95"/>
      <c r="I11" s="95"/>
      <c r="J11" s="95"/>
      <c r="K11" s="95"/>
      <c r="L11" s="95"/>
      <c r="M11" s="95"/>
      <c r="N11" s="95"/>
      <c r="O11" s="95"/>
      <c r="P11" s="95"/>
      <c r="Q11" s="96"/>
    </row>
    <row r="12" spans="1:17" x14ac:dyDescent="0.25">
      <c r="A12" s="30"/>
      <c r="B12" s="31"/>
      <c r="C12" s="31"/>
      <c r="D12" s="31"/>
      <c r="E12" s="31"/>
      <c r="F12" s="31"/>
      <c r="G12" s="31"/>
      <c r="H12" s="32"/>
      <c r="I12" s="33"/>
      <c r="J12" s="32"/>
      <c r="K12" s="32"/>
      <c r="L12" s="33"/>
      <c r="M12" s="31"/>
      <c r="N12" s="31"/>
      <c r="O12" s="31"/>
      <c r="P12" s="31"/>
      <c r="Q12" s="34"/>
    </row>
    <row r="13" spans="1:17" ht="26.25" customHeight="1" x14ac:dyDescent="0.25">
      <c r="A13" s="35" t="s">
        <v>23</v>
      </c>
      <c r="B13" s="94" t="s">
        <v>711</v>
      </c>
      <c r="C13" s="95"/>
      <c r="D13" s="95"/>
      <c r="E13" s="95"/>
      <c r="F13" s="95"/>
      <c r="G13" s="95"/>
      <c r="H13" s="95"/>
      <c r="I13" s="95"/>
      <c r="J13" s="95"/>
      <c r="K13" s="95"/>
      <c r="L13" s="95"/>
      <c r="M13" s="95"/>
      <c r="N13" s="95"/>
      <c r="O13" s="95"/>
      <c r="P13" s="95"/>
      <c r="Q13" s="96"/>
    </row>
    <row r="14" spans="1:17" ht="9" customHeight="1" thickBot="1" x14ac:dyDescent="0.3">
      <c r="A14" s="97"/>
      <c r="B14" s="98"/>
      <c r="C14" s="98"/>
      <c r="D14" s="98"/>
      <c r="E14" s="98"/>
      <c r="F14" s="98"/>
      <c r="G14" s="98"/>
      <c r="H14" s="98"/>
      <c r="I14" s="98"/>
      <c r="J14" s="98"/>
      <c r="K14" s="98"/>
      <c r="L14" s="98"/>
      <c r="M14" s="98"/>
      <c r="N14" s="98"/>
      <c r="O14" s="98"/>
      <c r="P14" s="98"/>
      <c r="Q14" s="99"/>
    </row>
    <row r="15" spans="1:17" ht="13.8" thickTop="1" x14ac:dyDescent="0.25"/>
  </sheetData>
  <sheetProtection algorithmName="SHA-512" hashValue="TrEna3RX+MT2OQ83PjxMm1LnRAc1VV06AaT2eo3AHdLS7hwJPzCF5iPlsSMUlOoMjqnH16T+/yqGkqXyNikLow==" saltValue="vLAOtWUi1wQQU3wNbpHCLg==" spinCount="100000" sheet="1" selectLockedCells="1"/>
  <mergeCells count="9">
    <mergeCell ref="B11:Q11"/>
    <mergeCell ref="B13:Q13"/>
    <mergeCell ref="A14:Q14"/>
    <mergeCell ref="A2:Q2"/>
    <mergeCell ref="A4:Q4"/>
    <mergeCell ref="A5:Q5"/>
    <mergeCell ref="A6:Q6"/>
    <mergeCell ref="A7:Q7"/>
    <mergeCell ref="A8:Q8"/>
  </mergeCells>
  <pageMargins left="0.23622047244094491" right="3.937007874015748E-2" top="1.1023622047244095" bottom="0.55118110236220474" header="0.31496062992125984" footer="0.31496062992125984"/>
  <pageSetup paperSize="9" scale="54" orientation="landscape"/>
  <headerFooter>
    <oddHeader xml:space="preserve">&amp;L
&amp;C&amp;"AOK Buenos Aires,Standard"&amp;9Verhandlungsverfahren „Rahmenvertrag für IT-Beratungs- und Entwicklungsleistungen 2025“,
Vergabenummer 14/2025-IT – Anlage 20&amp;"Arial,Standard"&amp;10
&amp;R
</oddHeader>
    <oddFooter>&amp;C_x000D_&amp;1#&amp;"Calibri"&amp;12&amp;K000000 Vertraulich</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C259C-B408-4F9A-BA11-48F7A5B17233}">
  <dimension ref="B2:H7"/>
  <sheetViews>
    <sheetView workbookViewId="0">
      <selection activeCell="D10" sqref="D10"/>
    </sheetView>
  </sheetViews>
  <sheetFormatPr baseColWidth="10" defaultRowHeight="13.2" x14ac:dyDescent="0.25"/>
  <cols>
    <col min="2" max="5" width="21" customWidth="1"/>
    <col min="8" max="8" width="23.6640625" customWidth="1"/>
  </cols>
  <sheetData>
    <row r="2" spans="2:8" x14ac:dyDescent="0.25">
      <c r="B2" s="36" t="s">
        <v>745</v>
      </c>
    </row>
    <row r="5" spans="2:8" ht="22.2" customHeight="1" x14ac:dyDescent="0.25">
      <c r="B5" s="114" t="s">
        <v>683</v>
      </c>
      <c r="C5" s="115" t="s">
        <v>4</v>
      </c>
      <c r="D5" s="116"/>
      <c r="E5" s="114" t="s">
        <v>663</v>
      </c>
      <c r="F5" s="115" t="s">
        <v>4</v>
      </c>
      <c r="G5" s="116"/>
      <c r="H5" s="114" t="s">
        <v>744</v>
      </c>
    </row>
    <row r="6" spans="2:8" ht="26.4" x14ac:dyDescent="0.25">
      <c r="B6" s="114"/>
      <c r="C6" s="37" t="s">
        <v>684</v>
      </c>
      <c r="D6" s="37" t="s">
        <v>685</v>
      </c>
      <c r="E6" s="114"/>
      <c r="F6" s="115" t="s">
        <v>690</v>
      </c>
      <c r="G6" s="117"/>
      <c r="H6" s="114"/>
    </row>
    <row r="7" spans="2:8" ht="39.75" customHeight="1" x14ac:dyDescent="0.25">
      <c r="B7" s="38" t="str">
        <f>'fachliche Anforderungen'!B1</f>
        <v>b</v>
      </c>
      <c r="C7" s="39">
        <f>'fachliche Anforderungen'!G334</f>
        <v>0</v>
      </c>
      <c r="D7" s="39">
        <f>Konzeptkriterien!G37</f>
        <v>0</v>
      </c>
      <c r="E7" s="40">
        <f>SUM(C7+D7)</f>
        <v>0</v>
      </c>
      <c r="F7" s="112">
        <f>Verfügbarkeit!E4</f>
        <v>0</v>
      </c>
      <c r="G7" s="113"/>
      <c r="H7" s="41">
        <f>E7+F7</f>
        <v>0</v>
      </c>
    </row>
  </sheetData>
  <sheetProtection algorithmName="SHA-512" hashValue="KbluAjoCjMvdlX50rnkJtzjEEsAH9lsgFbjIXViFF/I9hf4s5A4croR48kmH0N9mEewU2HYuWoZc37tLemvk2w==" saltValue="g09SPTTVd/neGlabZ5OsgQ==" spinCount="100000" sheet="1" objects="1" scenarios="1" selectLockedCells="1"/>
  <mergeCells count="7">
    <mergeCell ref="F7:G7"/>
    <mergeCell ref="H5:H6"/>
    <mergeCell ref="F5:G5"/>
    <mergeCell ref="F6:G6"/>
    <mergeCell ref="B5:B6"/>
    <mergeCell ref="C5:D5"/>
    <mergeCell ref="E5:E6"/>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00AF1-4952-4789-9005-086AD69A219D}">
  <dimension ref="A1:J335"/>
  <sheetViews>
    <sheetView topLeftCell="E2" zoomScaleNormal="100" workbookViewId="0">
      <selection activeCell="I6" sqref="I6"/>
    </sheetView>
  </sheetViews>
  <sheetFormatPr baseColWidth="10" defaultColWidth="65.109375" defaultRowHeight="13.2" x14ac:dyDescent="0.25"/>
  <cols>
    <col min="1" max="1" width="14.109375" customWidth="1"/>
    <col min="2" max="2" width="76.88671875" customWidth="1"/>
    <col min="3" max="3" width="12.5546875" customWidth="1"/>
    <col min="4" max="4" width="21.88671875" customWidth="1"/>
    <col min="5" max="5" width="17.88671875" customWidth="1"/>
    <col min="6" max="6" width="17.6640625" customWidth="1"/>
    <col min="7" max="7" width="16.109375" customWidth="1"/>
    <col min="8" max="8" width="24.5546875" style="123" customWidth="1"/>
    <col min="9" max="9" width="40.5546875" style="123" customWidth="1"/>
    <col min="10" max="10" width="42.44140625" style="123" customWidth="1"/>
  </cols>
  <sheetData>
    <row r="1" spans="1:10" ht="33" customHeight="1" thickBot="1" x14ac:dyDescent="0.3">
      <c r="A1" s="71" t="s">
        <v>0</v>
      </c>
      <c r="B1" s="70" t="s">
        <v>754</v>
      </c>
      <c r="C1" s="42"/>
      <c r="D1" s="42"/>
    </row>
    <row r="2" spans="1:10" ht="95.4" thickBot="1" x14ac:dyDescent="0.3">
      <c r="A2" s="69" t="s">
        <v>1</v>
      </c>
      <c r="B2" s="69" t="s">
        <v>2</v>
      </c>
      <c r="C2" s="43" t="s">
        <v>686</v>
      </c>
      <c r="D2" s="2" t="s">
        <v>3</v>
      </c>
      <c r="E2" s="2" t="s">
        <v>4</v>
      </c>
      <c r="F2" s="2" t="s">
        <v>5</v>
      </c>
      <c r="G2" s="2" t="s">
        <v>6</v>
      </c>
      <c r="H2" s="124" t="s">
        <v>7</v>
      </c>
      <c r="I2" s="125" t="s">
        <v>8</v>
      </c>
      <c r="J2" s="126" t="s">
        <v>755</v>
      </c>
    </row>
    <row r="3" spans="1:10" ht="15.6" x14ac:dyDescent="0.25">
      <c r="A3" s="44" t="s">
        <v>9</v>
      </c>
      <c r="B3" s="44"/>
      <c r="C3" s="9"/>
      <c r="D3" s="9"/>
      <c r="E3" s="9"/>
      <c r="F3" s="9"/>
      <c r="G3" s="9"/>
      <c r="H3" s="127"/>
      <c r="I3" s="127"/>
      <c r="J3" s="128"/>
    </row>
    <row r="4" spans="1:10" x14ac:dyDescent="0.25">
      <c r="A4" s="89" t="s">
        <v>10</v>
      </c>
      <c r="B4" s="92"/>
      <c r="C4" s="45"/>
      <c r="D4" s="45" t="s">
        <v>11</v>
      </c>
      <c r="E4" s="45"/>
      <c r="F4" s="45" t="s">
        <v>11</v>
      </c>
      <c r="G4" s="45" t="s">
        <v>11</v>
      </c>
      <c r="H4" s="129" t="s">
        <v>11</v>
      </c>
      <c r="I4" s="129"/>
      <c r="J4" s="129"/>
    </row>
    <row r="5" spans="1:10" ht="26.4" x14ac:dyDescent="0.25">
      <c r="A5" s="46" t="s">
        <v>12</v>
      </c>
      <c r="B5" s="47" t="s">
        <v>13</v>
      </c>
      <c r="C5" s="48" t="s">
        <v>748</v>
      </c>
      <c r="D5" s="3"/>
      <c r="E5" s="3"/>
      <c r="F5" s="3"/>
      <c r="G5" s="3"/>
      <c r="H5" s="1" t="s">
        <v>15</v>
      </c>
      <c r="I5" s="130"/>
      <c r="J5" s="131"/>
    </row>
    <row r="6" spans="1:10" ht="39.6" x14ac:dyDescent="0.25">
      <c r="A6" s="46" t="s">
        <v>16</v>
      </c>
      <c r="B6" s="49" t="s">
        <v>17</v>
      </c>
      <c r="C6" s="48" t="s">
        <v>18</v>
      </c>
      <c r="D6" s="50" t="s">
        <v>19</v>
      </c>
      <c r="E6" s="51"/>
      <c r="F6" s="52">
        <v>2</v>
      </c>
      <c r="G6" s="53">
        <f t="shared" ref="G6" si="0">(E6*F6)</f>
        <v>0</v>
      </c>
      <c r="H6" s="132" t="s">
        <v>11</v>
      </c>
      <c r="I6" s="130"/>
      <c r="J6" s="133"/>
    </row>
    <row r="7" spans="1:10" ht="39.6" x14ac:dyDescent="0.25">
      <c r="A7" s="46" t="s">
        <v>20</v>
      </c>
      <c r="B7" s="47" t="s">
        <v>21</v>
      </c>
      <c r="C7" s="48" t="s">
        <v>748</v>
      </c>
      <c r="D7" s="3"/>
      <c r="E7" s="3"/>
      <c r="F7" s="3"/>
      <c r="G7" s="3"/>
      <c r="H7" s="1" t="s">
        <v>15</v>
      </c>
      <c r="I7" s="130"/>
      <c r="J7" s="131"/>
    </row>
    <row r="8" spans="1:10" ht="26.4" x14ac:dyDescent="0.25">
      <c r="A8" s="46" t="s">
        <v>22</v>
      </c>
      <c r="B8" s="54" t="s">
        <v>718</v>
      </c>
      <c r="C8" s="48" t="s">
        <v>131</v>
      </c>
      <c r="D8" s="3"/>
      <c r="E8" s="3"/>
      <c r="F8" s="3"/>
      <c r="G8" s="3"/>
      <c r="H8" s="1" t="s">
        <v>15</v>
      </c>
      <c r="I8" s="130"/>
      <c r="J8" s="134"/>
    </row>
    <row r="9" spans="1:10" ht="39.6" x14ac:dyDescent="0.25">
      <c r="A9" s="46" t="s">
        <v>24</v>
      </c>
      <c r="B9" s="55" t="s">
        <v>717</v>
      </c>
      <c r="C9" s="48" t="s">
        <v>23</v>
      </c>
      <c r="D9" s="50" t="s">
        <v>19</v>
      </c>
      <c r="E9" s="51"/>
      <c r="F9" s="52">
        <v>1</v>
      </c>
      <c r="G9" s="53">
        <f t="shared" ref="G9:G18" si="1">(E9*F9)</f>
        <v>0</v>
      </c>
      <c r="H9" s="132" t="s">
        <v>11</v>
      </c>
      <c r="I9" s="130"/>
      <c r="J9" s="133"/>
    </row>
    <row r="10" spans="1:10" ht="26.4" x14ac:dyDescent="0.25">
      <c r="A10" s="46" t="s">
        <v>26</v>
      </c>
      <c r="B10" s="47" t="s">
        <v>25</v>
      </c>
      <c r="C10" s="48" t="s">
        <v>748</v>
      </c>
      <c r="D10" s="3"/>
      <c r="E10" s="3"/>
      <c r="F10" s="3"/>
      <c r="G10" s="3"/>
      <c r="H10" s="1" t="s">
        <v>15</v>
      </c>
      <c r="I10" s="130"/>
      <c r="J10" s="131"/>
    </row>
    <row r="11" spans="1:10" ht="26.4" x14ac:dyDescent="0.25">
      <c r="A11" s="46" t="s">
        <v>28</v>
      </c>
      <c r="B11" s="49" t="s">
        <v>27</v>
      </c>
      <c r="C11" s="48" t="s">
        <v>23</v>
      </c>
      <c r="D11" s="50" t="s">
        <v>19</v>
      </c>
      <c r="E11" s="51"/>
      <c r="F11" s="52">
        <v>3</v>
      </c>
      <c r="G11" s="53">
        <f t="shared" si="1"/>
        <v>0</v>
      </c>
      <c r="H11" s="132" t="s">
        <v>11</v>
      </c>
      <c r="I11" s="130"/>
      <c r="J11" s="133"/>
    </row>
    <row r="12" spans="1:10" ht="26.4" x14ac:dyDescent="0.25">
      <c r="A12" s="46" t="s">
        <v>30</v>
      </c>
      <c r="B12" s="47" t="s">
        <v>29</v>
      </c>
      <c r="C12" s="48" t="s">
        <v>18</v>
      </c>
      <c r="D12" s="50" t="s">
        <v>19</v>
      </c>
      <c r="E12" s="51"/>
      <c r="F12" s="48">
        <v>2</v>
      </c>
      <c r="G12" s="53">
        <f t="shared" si="1"/>
        <v>0</v>
      </c>
      <c r="H12" s="132" t="s">
        <v>11</v>
      </c>
      <c r="I12" s="130"/>
      <c r="J12" s="133"/>
    </row>
    <row r="13" spans="1:10" ht="26.4" x14ac:dyDescent="0.25">
      <c r="A13" s="46" t="s">
        <v>719</v>
      </c>
      <c r="B13" s="54" t="s">
        <v>31</v>
      </c>
      <c r="C13" s="48" t="s">
        <v>18</v>
      </c>
      <c r="D13" s="50" t="s">
        <v>19</v>
      </c>
      <c r="E13" s="51"/>
      <c r="F13" s="48">
        <v>3</v>
      </c>
      <c r="G13" s="53">
        <f t="shared" si="1"/>
        <v>0</v>
      </c>
      <c r="H13" s="132" t="s">
        <v>11</v>
      </c>
      <c r="I13" s="130"/>
      <c r="J13" s="133"/>
    </row>
    <row r="14" spans="1:10" ht="66" x14ac:dyDescent="0.25">
      <c r="A14" s="46" t="s">
        <v>720</v>
      </c>
      <c r="B14" s="47" t="s">
        <v>33</v>
      </c>
      <c r="C14" s="48" t="s">
        <v>18</v>
      </c>
      <c r="D14" s="56" t="s">
        <v>34</v>
      </c>
      <c r="E14" s="51"/>
      <c r="F14" s="48">
        <v>2</v>
      </c>
      <c r="G14" s="53">
        <f t="shared" si="1"/>
        <v>0</v>
      </c>
      <c r="H14" s="132" t="s">
        <v>11</v>
      </c>
      <c r="I14" s="130"/>
      <c r="J14" s="133"/>
    </row>
    <row r="15" spans="1:10" ht="66" x14ac:dyDescent="0.25">
      <c r="A15" s="46" t="s">
        <v>32</v>
      </c>
      <c r="B15" s="49" t="s">
        <v>36</v>
      </c>
      <c r="C15" s="48" t="s">
        <v>18</v>
      </c>
      <c r="D15" s="56" t="s">
        <v>34</v>
      </c>
      <c r="E15" s="51"/>
      <c r="F15" s="48">
        <v>3</v>
      </c>
      <c r="G15" s="53">
        <f t="shared" si="1"/>
        <v>0</v>
      </c>
      <c r="H15" s="132" t="s">
        <v>11</v>
      </c>
      <c r="I15" s="130"/>
      <c r="J15" s="133"/>
    </row>
    <row r="16" spans="1:10" ht="52.8" x14ac:dyDescent="0.25">
      <c r="A16" s="46" t="s">
        <v>35</v>
      </c>
      <c r="B16" s="47" t="s">
        <v>38</v>
      </c>
      <c r="C16" s="48" t="s">
        <v>18</v>
      </c>
      <c r="D16" s="57" t="s">
        <v>39</v>
      </c>
      <c r="E16" s="51"/>
      <c r="F16" s="48">
        <v>2</v>
      </c>
      <c r="G16" s="53">
        <f t="shared" si="1"/>
        <v>0</v>
      </c>
      <c r="H16" s="132" t="s">
        <v>11</v>
      </c>
      <c r="I16" s="130"/>
      <c r="J16" s="133"/>
    </row>
    <row r="17" spans="1:10" ht="26.4" x14ac:dyDescent="0.25">
      <c r="A17" s="46" t="s">
        <v>37</v>
      </c>
      <c r="B17" s="49" t="s">
        <v>41</v>
      </c>
      <c r="C17" s="48" t="s">
        <v>18</v>
      </c>
      <c r="D17" s="50" t="s">
        <v>19</v>
      </c>
      <c r="E17" s="51"/>
      <c r="F17" s="48">
        <v>2</v>
      </c>
      <c r="G17" s="53">
        <f t="shared" si="1"/>
        <v>0</v>
      </c>
      <c r="H17" s="132" t="s">
        <v>11</v>
      </c>
      <c r="I17" s="130"/>
      <c r="J17" s="133"/>
    </row>
    <row r="18" spans="1:10" ht="26.4" x14ac:dyDescent="0.25">
      <c r="A18" s="46" t="s">
        <v>40</v>
      </c>
      <c r="B18" s="47" t="s">
        <v>42</v>
      </c>
      <c r="C18" s="48" t="s">
        <v>23</v>
      </c>
      <c r="D18" s="50" t="s">
        <v>19</v>
      </c>
      <c r="E18" s="51"/>
      <c r="F18" s="48">
        <v>1</v>
      </c>
      <c r="G18" s="53">
        <f t="shared" si="1"/>
        <v>0</v>
      </c>
      <c r="H18" s="132" t="s">
        <v>11</v>
      </c>
      <c r="I18" s="130"/>
      <c r="J18" s="133"/>
    </row>
    <row r="19" spans="1:10" x14ac:dyDescent="0.25">
      <c r="A19" s="88" t="s">
        <v>43</v>
      </c>
      <c r="B19" s="88"/>
      <c r="C19" s="45"/>
      <c r="D19" s="45" t="s">
        <v>11</v>
      </c>
      <c r="E19" s="45"/>
      <c r="F19" s="45" t="s">
        <v>11</v>
      </c>
      <c r="G19" s="45" t="s">
        <v>11</v>
      </c>
      <c r="H19" s="129" t="s">
        <v>11</v>
      </c>
      <c r="I19" s="129"/>
      <c r="J19" s="135"/>
    </row>
    <row r="20" spans="1:10" ht="52.8" x14ac:dyDescent="0.25">
      <c r="A20" s="58" t="s">
        <v>601</v>
      </c>
      <c r="B20" s="55" t="s">
        <v>664</v>
      </c>
      <c r="C20" s="48" t="s">
        <v>45</v>
      </c>
      <c r="D20" s="3"/>
      <c r="E20" s="3"/>
      <c r="F20" s="3"/>
      <c r="G20" s="3"/>
      <c r="H20" s="1" t="s">
        <v>15</v>
      </c>
      <c r="I20" s="130"/>
      <c r="J20" s="136"/>
    </row>
    <row r="21" spans="1:10" ht="105.6" x14ac:dyDescent="0.25">
      <c r="A21" s="58" t="s">
        <v>44</v>
      </c>
      <c r="B21" s="54" t="s">
        <v>47</v>
      </c>
      <c r="C21" s="48" t="s">
        <v>23</v>
      </c>
      <c r="D21" s="50" t="s">
        <v>48</v>
      </c>
      <c r="E21" s="51"/>
      <c r="F21" s="48">
        <v>3</v>
      </c>
      <c r="G21" s="53">
        <f>(E21*F21)</f>
        <v>0</v>
      </c>
      <c r="H21" s="132" t="s">
        <v>11</v>
      </c>
      <c r="I21" s="130"/>
      <c r="J21" s="133"/>
    </row>
    <row r="22" spans="1:10" ht="26.4" x14ac:dyDescent="0.25">
      <c r="A22" s="58" t="s">
        <v>46</v>
      </c>
      <c r="B22" s="54" t="s">
        <v>49</v>
      </c>
      <c r="C22" s="48" t="s">
        <v>23</v>
      </c>
      <c r="D22" s="50" t="s">
        <v>19</v>
      </c>
      <c r="E22" s="51"/>
      <c r="F22" s="48">
        <v>3</v>
      </c>
      <c r="G22" s="53">
        <f>(E22*F22)</f>
        <v>0</v>
      </c>
      <c r="H22" s="132" t="s">
        <v>11</v>
      </c>
      <c r="I22" s="130"/>
      <c r="J22" s="133"/>
    </row>
    <row r="23" spans="1:10" ht="26.4" x14ac:dyDescent="0.25">
      <c r="A23" s="58" t="s">
        <v>52</v>
      </c>
      <c r="B23" s="49" t="s">
        <v>51</v>
      </c>
      <c r="C23" s="48" t="s">
        <v>45</v>
      </c>
      <c r="D23" s="3"/>
      <c r="E23" s="3"/>
      <c r="F23" s="3"/>
      <c r="G23" s="3"/>
      <c r="H23" s="1" t="s">
        <v>15</v>
      </c>
      <c r="I23" s="130"/>
      <c r="J23" s="136"/>
    </row>
    <row r="24" spans="1:10" ht="66" x14ac:dyDescent="0.25">
      <c r="A24" s="58" t="s">
        <v>54</v>
      </c>
      <c r="B24" s="49" t="s">
        <v>53</v>
      </c>
      <c r="C24" s="48" t="s">
        <v>18</v>
      </c>
      <c r="D24" s="59" t="s">
        <v>34</v>
      </c>
      <c r="E24" s="51"/>
      <c r="F24" s="48">
        <v>2</v>
      </c>
      <c r="G24" s="53">
        <f>(E24*F24)</f>
        <v>0</v>
      </c>
      <c r="H24" s="132" t="s">
        <v>11</v>
      </c>
      <c r="I24" s="130"/>
      <c r="J24" s="133"/>
    </row>
    <row r="25" spans="1:10" ht="66" x14ac:dyDescent="0.25">
      <c r="A25" s="58" t="s">
        <v>56</v>
      </c>
      <c r="B25" s="49" t="s">
        <v>55</v>
      </c>
      <c r="C25" s="48" t="s">
        <v>18</v>
      </c>
      <c r="D25" s="59" t="s">
        <v>34</v>
      </c>
      <c r="E25" s="51"/>
      <c r="F25" s="48">
        <v>3</v>
      </c>
      <c r="G25" s="53">
        <f>(E25*F25)</f>
        <v>0</v>
      </c>
      <c r="H25" s="132" t="s">
        <v>11</v>
      </c>
      <c r="I25" s="130"/>
      <c r="J25" s="133"/>
    </row>
    <row r="26" spans="1:10" ht="26.4" x14ac:dyDescent="0.25">
      <c r="A26" s="58" t="s">
        <v>58</v>
      </c>
      <c r="B26" s="49" t="s">
        <v>57</v>
      </c>
      <c r="C26" s="48" t="s">
        <v>23</v>
      </c>
      <c r="D26" s="50" t="s">
        <v>19</v>
      </c>
      <c r="E26" s="51"/>
      <c r="F26" s="48">
        <v>2</v>
      </c>
      <c r="G26" s="53">
        <f t="shared" ref="G26:G27" si="2">(E26*F26)</f>
        <v>0</v>
      </c>
      <c r="H26" s="132" t="s">
        <v>11</v>
      </c>
      <c r="I26" s="130"/>
      <c r="J26" s="133"/>
    </row>
    <row r="27" spans="1:10" ht="26.4" x14ac:dyDescent="0.25">
      <c r="A27" s="58" t="s">
        <v>50</v>
      </c>
      <c r="B27" s="47" t="s">
        <v>59</v>
      </c>
      <c r="C27" s="48" t="s">
        <v>23</v>
      </c>
      <c r="D27" s="50" t="s">
        <v>19</v>
      </c>
      <c r="E27" s="51"/>
      <c r="F27" s="48">
        <v>2</v>
      </c>
      <c r="G27" s="53">
        <f t="shared" si="2"/>
        <v>0</v>
      </c>
      <c r="H27" s="132" t="s">
        <v>11</v>
      </c>
      <c r="I27" s="130"/>
      <c r="J27" s="133"/>
    </row>
    <row r="28" spans="1:10" ht="39.6" x14ac:dyDescent="0.25">
      <c r="A28" s="58" t="s">
        <v>62</v>
      </c>
      <c r="B28" s="55" t="s">
        <v>61</v>
      </c>
      <c r="C28" s="48" t="s">
        <v>45</v>
      </c>
      <c r="D28" s="3"/>
      <c r="E28" s="3"/>
      <c r="F28" s="3"/>
      <c r="G28" s="3"/>
      <c r="H28" s="1" t="s">
        <v>15</v>
      </c>
      <c r="I28" s="130"/>
      <c r="J28" s="131"/>
    </row>
    <row r="29" spans="1:10" ht="39.6" x14ac:dyDescent="0.25">
      <c r="A29" s="58" t="s">
        <v>721</v>
      </c>
      <c r="B29" s="55" t="s">
        <v>63</v>
      </c>
      <c r="C29" s="48" t="s">
        <v>18</v>
      </c>
      <c r="D29" s="50" t="s">
        <v>19</v>
      </c>
      <c r="E29" s="51"/>
      <c r="F29" s="48">
        <v>2</v>
      </c>
      <c r="G29" s="53">
        <f t="shared" ref="G29:G83" si="3">(E29*F29)</f>
        <v>0</v>
      </c>
      <c r="H29" s="132" t="s">
        <v>11</v>
      </c>
      <c r="I29" s="130"/>
      <c r="J29" s="133"/>
    </row>
    <row r="30" spans="1:10" ht="39.6" x14ac:dyDescent="0.25">
      <c r="A30" s="58" t="s">
        <v>60</v>
      </c>
      <c r="B30" s="54" t="s">
        <v>65</v>
      </c>
      <c r="C30" s="48" t="s">
        <v>45</v>
      </c>
      <c r="D30" s="3"/>
      <c r="E30" s="3"/>
      <c r="F30" s="3"/>
      <c r="G30" s="3"/>
      <c r="H30" s="1" t="s">
        <v>15</v>
      </c>
      <c r="I30" s="130"/>
      <c r="J30" s="136"/>
    </row>
    <row r="31" spans="1:10" ht="52.8" x14ac:dyDescent="0.25">
      <c r="A31" s="58" t="s">
        <v>64</v>
      </c>
      <c r="B31" s="54" t="s">
        <v>67</v>
      </c>
      <c r="C31" s="48" t="s">
        <v>45</v>
      </c>
      <c r="D31" s="3"/>
      <c r="E31" s="3"/>
      <c r="F31" s="3"/>
      <c r="G31" s="3"/>
      <c r="H31" s="1" t="s">
        <v>15</v>
      </c>
      <c r="I31" s="130"/>
      <c r="J31" s="131"/>
    </row>
    <row r="32" spans="1:10" ht="26.4" x14ac:dyDescent="0.25">
      <c r="A32" s="58" t="s">
        <v>66</v>
      </c>
      <c r="B32" s="54" t="s">
        <v>69</v>
      </c>
      <c r="C32" s="48" t="s">
        <v>45</v>
      </c>
      <c r="D32" s="3"/>
      <c r="E32" s="3"/>
      <c r="F32" s="3"/>
      <c r="G32" s="3"/>
      <c r="H32" s="1" t="s">
        <v>15</v>
      </c>
      <c r="I32" s="130"/>
      <c r="J32" s="136"/>
    </row>
    <row r="33" spans="1:10" ht="39.6" x14ac:dyDescent="0.25">
      <c r="A33" s="58" t="s">
        <v>68</v>
      </c>
      <c r="B33" s="54" t="s">
        <v>70</v>
      </c>
      <c r="C33" s="48" t="s">
        <v>23</v>
      </c>
      <c r="D33" s="50" t="s">
        <v>19</v>
      </c>
      <c r="E33" s="51"/>
      <c r="F33" s="48">
        <v>3</v>
      </c>
      <c r="G33" s="53">
        <f t="shared" si="3"/>
        <v>0</v>
      </c>
      <c r="H33" s="132" t="s">
        <v>11</v>
      </c>
      <c r="I33" s="130"/>
      <c r="J33" s="133"/>
    </row>
    <row r="34" spans="1:10" x14ac:dyDescent="0.25">
      <c r="A34" s="88" t="s">
        <v>71</v>
      </c>
      <c r="B34" s="88"/>
      <c r="C34" s="45"/>
      <c r="D34" s="45" t="s">
        <v>11</v>
      </c>
      <c r="E34" s="45"/>
      <c r="F34" s="45" t="s">
        <v>11</v>
      </c>
      <c r="G34" s="45" t="s">
        <v>11</v>
      </c>
      <c r="H34" s="129" t="s">
        <v>11</v>
      </c>
      <c r="I34" s="129"/>
      <c r="J34" s="135"/>
    </row>
    <row r="35" spans="1:10" ht="26.4" x14ac:dyDescent="0.25">
      <c r="A35" s="58" t="s">
        <v>72</v>
      </c>
      <c r="B35" s="47" t="s">
        <v>73</v>
      </c>
      <c r="C35" s="48" t="s">
        <v>23</v>
      </c>
      <c r="D35" s="50" t="s">
        <v>19</v>
      </c>
      <c r="E35" s="51"/>
      <c r="F35" s="48">
        <v>3</v>
      </c>
      <c r="G35" s="53">
        <f t="shared" ref="G35" si="4">(E35*F35)</f>
        <v>0</v>
      </c>
      <c r="H35" s="132" t="s">
        <v>11</v>
      </c>
      <c r="I35" s="130"/>
      <c r="J35" s="133"/>
    </row>
    <row r="36" spans="1:10" x14ac:dyDescent="0.25">
      <c r="A36" s="88" t="s">
        <v>74</v>
      </c>
      <c r="B36" s="88"/>
      <c r="C36" s="45"/>
      <c r="D36" s="45" t="s">
        <v>11</v>
      </c>
      <c r="E36" s="45"/>
      <c r="F36" s="45" t="s">
        <v>11</v>
      </c>
      <c r="G36" s="45" t="s">
        <v>11</v>
      </c>
      <c r="H36" s="129" t="s">
        <v>11</v>
      </c>
      <c r="I36" s="129"/>
      <c r="J36" s="135"/>
    </row>
    <row r="37" spans="1:10" ht="17.399999999999999" x14ac:dyDescent="0.25">
      <c r="A37" s="58" t="s">
        <v>75</v>
      </c>
      <c r="B37" s="54" t="s">
        <v>76</v>
      </c>
      <c r="C37" s="48" t="s">
        <v>45</v>
      </c>
      <c r="D37" s="3"/>
      <c r="E37" s="3"/>
      <c r="F37" s="3"/>
      <c r="G37" s="3"/>
      <c r="H37" s="1" t="s">
        <v>15</v>
      </c>
      <c r="I37" s="137"/>
      <c r="J37" s="131"/>
    </row>
    <row r="38" spans="1:10" ht="39.6" x14ac:dyDescent="0.25">
      <c r="A38" s="58" t="s">
        <v>77</v>
      </c>
      <c r="B38" s="49" t="s">
        <v>78</v>
      </c>
      <c r="C38" s="48" t="s">
        <v>45</v>
      </c>
      <c r="D38" s="3"/>
      <c r="E38" s="3"/>
      <c r="F38" s="3"/>
      <c r="G38" s="3"/>
      <c r="H38" s="1" t="s">
        <v>15</v>
      </c>
      <c r="I38" s="137"/>
      <c r="J38" s="136"/>
    </row>
    <row r="39" spans="1:10" ht="26.4" x14ac:dyDescent="0.25">
      <c r="A39" s="58" t="s">
        <v>79</v>
      </c>
      <c r="B39" s="47" t="s">
        <v>80</v>
      </c>
      <c r="C39" s="48" t="s">
        <v>23</v>
      </c>
      <c r="D39" s="50" t="s">
        <v>19</v>
      </c>
      <c r="E39" s="51"/>
      <c r="F39" s="48">
        <v>2</v>
      </c>
      <c r="G39" s="53">
        <f t="shared" ref="G39:G42" si="5">(E39*F39)</f>
        <v>0</v>
      </c>
      <c r="H39" s="132" t="s">
        <v>11</v>
      </c>
      <c r="I39" s="137"/>
      <c r="J39" s="133"/>
    </row>
    <row r="40" spans="1:10" ht="26.4" x14ac:dyDescent="0.25">
      <c r="A40" s="58" t="s">
        <v>81</v>
      </c>
      <c r="B40" s="49" t="s">
        <v>82</v>
      </c>
      <c r="C40" s="48" t="s">
        <v>23</v>
      </c>
      <c r="D40" s="50" t="s">
        <v>19</v>
      </c>
      <c r="E40" s="51"/>
      <c r="F40" s="48">
        <v>3</v>
      </c>
      <c r="G40" s="53">
        <f t="shared" si="3"/>
        <v>0</v>
      </c>
      <c r="H40" s="132" t="s">
        <v>11</v>
      </c>
      <c r="I40" s="137"/>
      <c r="J40" s="133"/>
    </row>
    <row r="41" spans="1:10" ht="26.4" x14ac:dyDescent="0.25">
      <c r="A41" s="58" t="s">
        <v>83</v>
      </c>
      <c r="B41" s="47" t="s">
        <v>84</v>
      </c>
      <c r="C41" s="48" t="s">
        <v>23</v>
      </c>
      <c r="D41" s="50" t="s">
        <v>19</v>
      </c>
      <c r="E41" s="51"/>
      <c r="F41" s="48">
        <v>3</v>
      </c>
      <c r="G41" s="53">
        <f t="shared" si="3"/>
        <v>0</v>
      </c>
      <c r="H41" s="132" t="s">
        <v>11</v>
      </c>
      <c r="I41" s="137"/>
      <c r="J41" s="133"/>
    </row>
    <row r="42" spans="1:10" ht="39.6" x14ac:dyDescent="0.25">
      <c r="A42" s="58" t="s">
        <v>85</v>
      </c>
      <c r="B42" s="54" t="s">
        <v>86</v>
      </c>
      <c r="C42" s="48" t="s">
        <v>23</v>
      </c>
      <c r="D42" s="50" t="s">
        <v>19</v>
      </c>
      <c r="E42" s="51"/>
      <c r="F42" s="48">
        <v>2</v>
      </c>
      <c r="G42" s="53">
        <f t="shared" si="5"/>
        <v>0</v>
      </c>
      <c r="H42" s="132" t="s">
        <v>11</v>
      </c>
      <c r="I42" s="137"/>
      <c r="J42" s="133"/>
    </row>
    <row r="43" spans="1:10" ht="39.6" x14ac:dyDescent="0.25">
      <c r="A43" s="58" t="s">
        <v>722</v>
      </c>
      <c r="B43" s="49" t="s">
        <v>88</v>
      </c>
      <c r="C43" s="48" t="s">
        <v>23</v>
      </c>
      <c r="D43" s="50" t="s">
        <v>19</v>
      </c>
      <c r="E43" s="51"/>
      <c r="F43" s="48">
        <v>2</v>
      </c>
      <c r="G43" s="53">
        <f t="shared" si="3"/>
        <v>0</v>
      </c>
      <c r="H43" s="132" t="s">
        <v>11</v>
      </c>
      <c r="I43" s="137"/>
      <c r="J43" s="133"/>
    </row>
    <row r="44" spans="1:10" ht="26.4" x14ac:dyDescent="0.25">
      <c r="A44" s="58" t="s">
        <v>87</v>
      </c>
      <c r="B44" s="54" t="s">
        <v>89</v>
      </c>
      <c r="C44" s="48" t="s">
        <v>23</v>
      </c>
      <c r="D44" s="50" t="s">
        <v>19</v>
      </c>
      <c r="E44" s="51"/>
      <c r="F44" s="48">
        <v>2</v>
      </c>
      <c r="G44" s="53">
        <f t="shared" ref="G44" si="6">(E44*F44)</f>
        <v>0</v>
      </c>
      <c r="H44" s="132" t="s">
        <v>11</v>
      </c>
      <c r="I44" s="137"/>
      <c r="J44" s="133"/>
    </row>
    <row r="45" spans="1:10" x14ac:dyDescent="0.25">
      <c r="A45" s="88" t="s">
        <v>90</v>
      </c>
      <c r="B45" s="88"/>
      <c r="C45" s="45"/>
      <c r="D45" s="45" t="s">
        <v>11</v>
      </c>
      <c r="E45" s="45"/>
      <c r="F45" s="45" t="s">
        <v>11</v>
      </c>
      <c r="G45" s="45" t="s">
        <v>11</v>
      </c>
      <c r="H45" s="129" t="s">
        <v>11</v>
      </c>
      <c r="I45" s="129"/>
      <c r="J45" s="135"/>
    </row>
    <row r="46" spans="1:10" ht="39.6" x14ac:dyDescent="0.25">
      <c r="A46" s="58" t="s">
        <v>604</v>
      </c>
      <c r="B46" s="54" t="s">
        <v>91</v>
      </c>
      <c r="C46" s="48" t="s">
        <v>23</v>
      </c>
      <c r="D46" s="50" t="s">
        <v>19</v>
      </c>
      <c r="E46" s="51"/>
      <c r="F46" s="48">
        <v>3</v>
      </c>
      <c r="G46" s="53">
        <f t="shared" si="3"/>
        <v>0</v>
      </c>
      <c r="H46" s="132" t="s">
        <v>11</v>
      </c>
      <c r="I46" s="137"/>
      <c r="J46" s="133"/>
    </row>
    <row r="47" spans="1:10" ht="26.4" x14ac:dyDescent="0.25">
      <c r="A47" s="58" t="s">
        <v>723</v>
      </c>
      <c r="B47" s="54" t="s">
        <v>92</v>
      </c>
      <c r="C47" s="48" t="s">
        <v>45</v>
      </c>
      <c r="D47" s="3"/>
      <c r="E47" s="3"/>
      <c r="F47" s="3"/>
      <c r="G47" s="3"/>
      <c r="H47" s="1" t="s">
        <v>15</v>
      </c>
      <c r="I47" s="137"/>
      <c r="J47" s="136"/>
    </row>
    <row r="48" spans="1:10" x14ac:dyDescent="0.25">
      <c r="A48" s="88" t="s">
        <v>93</v>
      </c>
      <c r="B48" s="88"/>
      <c r="C48" s="45"/>
      <c r="D48" s="45" t="s">
        <v>11</v>
      </c>
      <c r="E48" s="45"/>
      <c r="F48" s="45" t="s">
        <v>11</v>
      </c>
      <c r="G48" s="45" t="s">
        <v>11</v>
      </c>
      <c r="H48" s="129" t="s">
        <v>11</v>
      </c>
      <c r="I48" s="129"/>
      <c r="J48" s="135"/>
    </row>
    <row r="49" spans="1:10" ht="39.6" x14ac:dyDescent="0.25">
      <c r="A49" s="58" t="s">
        <v>94</v>
      </c>
      <c r="B49" s="54" t="s">
        <v>95</v>
      </c>
      <c r="C49" s="48" t="s">
        <v>45</v>
      </c>
      <c r="D49" s="3"/>
      <c r="E49" s="3"/>
      <c r="F49" s="3"/>
      <c r="G49" s="3"/>
      <c r="H49" s="1" t="s">
        <v>15</v>
      </c>
      <c r="I49" s="137"/>
      <c r="J49" s="131"/>
    </row>
    <row r="50" spans="1:10" ht="26.4" x14ac:dyDescent="0.25">
      <c r="A50" s="58" t="s">
        <v>96</v>
      </c>
      <c r="B50" s="49" t="s">
        <v>97</v>
      </c>
      <c r="C50" s="48" t="s">
        <v>45</v>
      </c>
      <c r="D50" s="3"/>
      <c r="E50" s="3"/>
      <c r="F50" s="3"/>
      <c r="G50" s="3"/>
      <c r="H50" s="1" t="s">
        <v>15</v>
      </c>
      <c r="I50" s="137"/>
      <c r="J50" s="136"/>
    </row>
    <row r="51" spans="1:10" ht="39.6" x14ac:dyDescent="0.25">
      <c r="A51" s="58" t="s">
        <v>98</v>
      </c>
      <c r="B51" s="47" t="s">
        <v>747</v>
      </c>
      <c r="C51" s="48" t="s">
        <v>23</v>
      </c>
      <c r="D51" s="50" t="s">
        <v>19</v>
      </c>
      <c r="E51" s="51"/>
      <c r="F51" s="48">
        <v>2</v>
      </c>
      <c r="G51" s="53">
        <f t="shared" si="3"/>
        <v>0</v>
      </c>
      <c r="H51" s="132" t="s">
        <v>11</v>
      </c>
      <c r="I51" s="137"/>
      <c r="J51" s="131"/>
    </row>
    <row r="52" spans="1:10" ht="26.4" x14ac:dyDescent="0.25">
      <c r="A52" s="58" t="s">
        <v>99</v>
      </c>
      <c r="B52" s="49" t="s">
        <v>100</v>
      </c>
      <c r="C52" s="48" t="s">
        <v>45</v>
      </c>
      <c r="D52" s="3"/>
      <c r="E52" s="3"/>
      <c r="F52" s="3"/>
      <c r="G52" s="3"/>
      <c r="H52" s="1" t="s">
        <v>15</v>
      </c>
      <c r="I52" s="137"/>
      <c r="J52" s="136"/>
    </row>
    <row r="53" spans="1:10" ht="26.4" x14ac:dyDescent="0.25">
      <c r="A53" s="58" t="s">
        <v>101</v>
      </c>
      <c r="B53" s="47" t="s">
        <v>102</v>
      </c>
      <c r="C53" s="48" t="s">
        <v>45</v>
      </c>
      <c r="D53" s="3"/>
      <c r="E53" s="3"/>
      <c r="F53" s="3"/>
      <c r="G53" s="3"/>
      <c r="H53" s="1" t="s">
        <v>15</v>
      </c>
      <c r="I53" s="137"/>
      <c r="J53" s="131"/>
    </row>
    <row r="54" spans="1:10" ht="39.6" x14ac:dyDescent="0.25">
      <c r="A54" s="58" t="s">
        <v>103</v>
      </c>
      <c r="B54" s="49" t="s">
        <v>104</v>
      </c>
      <c r="C54" s="48" t="s">
        <v>45</v>
      </c>
      <c r="D54" s="3"/>
      <c r="E54" s="3"/>
      <c r="F54" s="3"/>
      <c r="G54" s="3"/>
      <c r="H54" s="1" t="s">
        <v>15</v>
      </c>
      <c r="I54" s="137"/>
      <c r="J54" s="136"/>
    </row>
    <row r="55" spans="1:10" ht="145.19999999999999" x14ac:dyDescent="0.25">
      <c r="A55" s="58" t="s">
        <v>105</v>
      </c>
      <c r="B55" s="54" t="s">
        <v>106</v>
      </c>
      <c r="C55" s="48" t="s">
        <v>23</v>
      </c>
      <c r="D55" s="50" t="s">
        <v>107</v>
      </c>
      <c r="E55" s="51"/>
      <c r="F55" s="48">
        <v>3</v>
      </c>
      <c r="G55" s="53">
        <f t="shared" si="3"/>
        <v>0</v>
      </c>
      <c r="H55" s="132" t="s">
        <v>11</v>
      </c>
      <c r="I55" s="137"/>
      <c r="J55" s="131"/>
    </row>
    <row r="56" spans="1:10" ht="39.6" x14ac:dyDescent="0.25">
      <c r="A56" s="58" t="s">
        <v>724</v>
      </c>
      <c r="B56" s="55" t="s">
        <v>109</v>
      </c>
      <c r="C56" s="48" t="s">
        <v>45</v>
      </c>
      <c r="D56" s="3"/>
      <c r="E56" s="3"/>
      <c r="F56" s="3"/>
      <c r="G56" s="3"/>
      <c r="H56" s="1" t="s">
        <v>15</v>
      </c>
      <c r="I56" s="137"/>
      <c r="J56" s="131"/>
    </row>
    <row r="57" spans="1:10" ht="26.4" x14ac:dyDescent="0.25">
      <c r="A57" s="58" t="s">
        <v>108</v>
      </c>
      <c r="B57" s="54" t="s">
        <v>111</v>
      </c>
      <c r="C57" s="48" t="s">
        <v>45</v>
      </c>
      <c r="D57" s="3"/>
      <c r="E57" s="3"/>
      <c r="F57" s="3"/>
      <c r="G57" s="3"/>
      <c r="H57" s="1" t="s">
        <v>15</v>
      </c>
      <c r="I57" s="137"/>
      <c r="J57" s="136"/>
    </row>
    <row r="58" spans="1:10" ht="26.4" x14ac:dyDescent="0.25">
      <c r="A58" s="58" t="s">
        <v>110</v>
      </c>
      <c r="B58" s="55" t="s">
        <v>642</v>
      </c>
      <c r="C58" s="48" t="s">
        <v>45</v>
      </c>
      <c r="D58" s="3"/>
      <c r="E58" s="3"/>
      <c r="F58" s="3"/>
      <c r="G58" s="3"/>
      <c r="H58" s="1" t="s">
        <v>15</v>
      </c>
      <c r="I58" s="137"/>
      <c r="J58" s="134"/>
    </row>
    <row r="59" spans="1:10" x14ac:dyDescent="0.25">
      <c r="A59" s="88" t="s">
        <v>112</v>
      </c>
      <c r="B59" s="88"/>
      <c r="C59" s="45"/>
      <c r="D59" s="45" t="s">
        <v>11</v>
      </c>
      <c r="E59" s="45"/>
      <c r="F59" s="45" t="s">
        <v>11</v>
      </c>
      <c r="G59" s="45" t="s">
        <v>11</v>
      </c>
      <c r="H59" s="129" t="s">
        <v>11</v>
      </c>
      <c r="I59" s="129"/>
      <c r="J59" s="135"/>
    </row>
    <row r="60" spans="1:10" ht="26.4" x14ac:dyDescent="0.25">
      <c r="A60" s="58" t="s">
        <v>113</v>
      </c>
      <c r="B60" s="47" t="s">
        <v>114</v>
      </c>
      <c r="C60" s="48" t="s">
        <v>23</v>
      </c>
      <c r="D60" s="50" t="s">
        <v>19</v>
      </c>
      <c r="E60" s="51"/>
      <c r="F60" s="48">
        <v>2</v>
      </c>
      <c r="G60" s="53">
        <f t="shared" si="3"/>
        <v>0</v>
      </c>
      <c r="H60" s="132" t="s">
        <v>11</v>
      </c>
      <c r="I60" s="137"/>
      <c r="J60" s="133"/>
    </row>
    <row r="61" spans="1:10" ht="17.399999999999999" x14ac:dyDescent="0.25">
      <c r="A61" s="58" t="s">
        <v>115</v>
      </c>
      <c r="B61" s="55" t="s">
        <v>116</v>
      </c>
      <c r="C61" s="48" t="s">
        <v>45</v>
      </c>
      <c r="D61" s="3"/>
      <c r="E61" s="3"/>
      <c r="F61" s="3"/>
      <c r="G61" s="3"/>
      <c r="H61" s="1" t="s">
        <v>15</v>
      </c>
      <c r="I61" s="137"/>
      <c r="J61" s="136"/>
    </row>
    <row r="62" spans="1:10" ht="17.399999999999999" x14ac:dyDescent="0.25">
      <c r="A62" s="58" t="s">
        <v>117</v>
      </c>
      <c r="B62" s="54" t="s">
        <v>118</v>
      </c>
      <c r="C62" s="48" t="s">
        <v>45</v>
      </c>
      <c r="D62" s="3"/>
      <c r="E62" s="3"/>
      <c r="F62" s="3"/>
      <c r="G62" s="3"/>
      <c r="H62" s="1" t="s">
        <v>15</v>
      </c>
      <c r="I62" s="137"/>
      <c r="J62" s="131"/>
    </row>
    <row r="63" spans="1:10" ht="132" x14ac:dyDescent="0.25">
      <c r="A63" s="58" t="s">
        <v>119</v>
      </c>
      <c r="B63" s="54" t="s">
        <v>120</v>
      </c>
      <c r="C63" s="48" t="s">
        <v>23</v>
      </c>
      <c r="D63" s="50" t="s">
        <v>121</v>
      </c>
      <c r="E63" s="51"/>
      <c r="F63" s="48">
        <v>2</v>
      </c>
      <c r="G63" s="53">
        <f t="shared" ref="G63" si="7">(E63*F63)</f>
        <v>0</v>
      </c>
      <c r="H63" s="132" t="s">
        <v>11</v>
      </c>
      <c r="I63" s="137"/>
      <c r="J63" s="136"/>
    </row>
    <row r="64" spans="1:10" ht="17.399999999999999" x14ac:dyDescent="0.25">
      <c r="A64" s="58" t="s">
        <v>122</v>
      </c>
      <c r="B64" s="47" t="s">
        <v>123</v>
      </c>
      <c r="C64" s="48" t="s">
        <v>45</v>
      </c>
      <c r="D64" s="3"/>
      <c r="E64" s="3"/>
      <c r="F64" s="3"/>
      <c r="G64" s="3"/>
      <c r="H64" s="1" t="s">
        <v>15</v>
      </c>
      <c r="I64" s="137"/>
      <c r="J64" s="131"/>
    </row>
    <row r="65" spans="1:10" ht="26.4" x14ac:dyDescent="0.25">
      <c r="A65" s="58" t="s">
        <v>124</v>
      </c>
      <c r="B65" s="49" t="s">
        <v>125</v>
      </c>
      <c r="C65" s="48" t="s">
        <v>23</v>
      </c>
      <c r="D65" s="50" t="s">
        <v>19</v>
      </c>
      <c r="E65" s="51"/>
      <c r="F65" s="48">
        <v>2</v>
      </c>
      <c r="G65" s="53">
        <f t="shared" ref="G65" si="8">(E65*F65)</f>
        <v>0</v>
      </c>
      <c r="H65" s="132" t="s">
        <v>11</v>
      </c>
      <c r="I65" s="137"/>
      <c r="J65" s="133"/>
    </row>
    <row r="66" spans="1:10" ht="15.6" x14ac:dyDescent="0.25">
      <c r="A66" s="93" t="s">
        <v>126</v>
      </c>
      <c r="B66" s="93"/>
      <c r="C66" s="9"/>
      <c r="D66" s="10"/>
      <c r="E66" s="10"/>
      <c r="F66" s="10"/>
      <c r="G66" s="10"/>
      <c r="H66" s="138"/>
      <c r="I66" s="138"/>
      <c r="J66" s="135"/>
    </row>
    <row r="67" spans="1:10" x14ac:dyDescent="0.25">
      <c r="A67" s="88" t="s">
        <v>127</v>
      </c>
      <c r="B67" s="88"/>
      <c r="C67" s="45"/>
      <c r="D67" s="45" t="s">
        <v>11</v>
      </c>
      <c r="E67" s="45"/>
      <c r="F67" s="45" t="s">
        <v>11</v>
      </c>
      <c r="G67" s="45" t="s">
        <v>11</v>
      </c>
      <c r="H67" s="129" t="s">
        <v>11</v>
      </c>
      <c r="I67" s="129"/>
      <c r="J67" s="135"/>
    </row>
    <row r="68" spans="1:10" ht="26.4" x14ac:dyDescent="0.25">
      <c r="A68" s="58" t="s">
        <v>135</v>
      </c>
      <c r="B68" s="54" t="s">
        <v>128</v>
      </c>
      <c r="C68" s="48" t="s">
        <v>45</v>
      </c>
      <c r="D68" s="3"/>
      <c r="E68" s="3"/>
      <c r="F68" s="3"/>
      <c r="G68" s="3"/>
      <c r="H68" s="1" t="s">
        <v>15</v>
      </c>
      <c r="I68" s="137"/>
      <c r="J68" s="131"/>
    </row>
    <row r="69" spans="1:10" ht="39.6" x14ac:dyDescent="0.25">
      <c r="A69" s="58" t="s">
        <v>137</v>
      </c>
      <c r="B69" s="49" t="s">
        <v>130</v>
      </c>
      <c r="C69" s="48" t="s">
        <v>131</v>
      </c>
      <c r="D69" s="3"/>
      <c r="E69" s="3"/>
      <c r="F69" s="3"/>
      <c r="G69" s="3"/>
      <c r="H69" s="1" t="s">
        <v>15</v>
      </c>
      <c r="I69" s="137"/>
      <c r="J69" s="136"/>
    </row>
    <row r="70" spans="1:10" ht="39.6" x14ac:dyDescent="0.25">
      <c r="A70" s="58" t="s">
        <v>143</v>
      </c>
      <c r="B70" s="54" t="s">
        <v>133</v>
      </c>
      <c r="C70" s="48" t="s">
        <v>23</v>
      </c>
      <c r="D70" s="59" t="s">
        <v>134</v>
      </c>
      <c r="E70" s="51"/>
      <c r="F70" s="48">
        <v>1</v>
      </c>
      <c r="G70" s="53">
        <f>(E70*F70)</f>
        <v>0</v>
      </c>
      <c r="H70" s="132" t="s">
        <v>11</v>
      </c>
      <c r="I70" s="137"/>
      <c r="J70" s="136"/>
    </row>
    <row r="71" spans="1:10" ht="39.6" x14ac:dyDescent="0.25">
      <c r="A71" s="58" t="s">
        <v>145</v>
      </c>
      <c r="B71" s="60" t="s">
        <v>136</v>
      </c>
      <c r="C71" s="48" t="s">
        <v>748</v>
      </c>
      <c r="D71" s="3"/>
      <c r="E71" s="3"/>
      <c r="F71" s="3"/>
      <c r="G71" s="3"/>
      <c r="H71" s="1" t="s">
        <v>15</v>
      </c>
      <c r="I71" s="137"/>
      <c r="J71" s="139"/>
    </row>
    <row r="72" spans="1:10" ht="26.4" x14ac:dyDescent="0.25">
      <c r="A72" s="58" t="s">
        <v>150</v>
      </c>
      <c r="B72" s="54" t="s">
        <v>667</v>
      </c>
      <c r="C72" s="48" t="s">
        <v>23</v>
      </c>
      <c r="D72" s="50" t="s">
        <v>19</v>
      </c>
      <c r="E72" s="51"/>
      <c r="F72" s="48">
        <v>1</v>
      </c>
      <c r="G72" s="53">
        <f t="shared" ref="G72" si="9">(E72*F72)</f>
        <v>0</v>
      </c>
      <c r="H72" s="132" t="s">
        <v>11</v>
      </c>
      <c r="I72" s="137"/>
      <c r="J72" s="133"/>
    </row>
    <row r="73" spans="1:10" ht="26.4" x14ac:dyDescent="0.25">
      <c r="A73" s="58" t="s">
        <v>152</v>
      </c>
      <c r="B73" s="61" t="s">
        <v>138</v>
      </c>
      <c r="C73" s="48" t="s">
        <v>748</v>
      </c>
      <c r="D73" s="3"/>
      <c r="E73" s="3"/>
      <c r="F73" s="3"/>
      <c r="G73" s="3"/>
      <c r="H73" s="1" t="s">
        <v>15</v>
      </c>
      <c r="I73" s="137"/>
      <c r="J73" s="136"/>
    </row>
    <row r="74" spans="1:10" ht="26.4" x14ac:dyDescent="0.25">
      <c r="A74" s="58" t="s">
        <v>155</v>
      </c>
      <c r="B74" s="54" t="s">
        <v>140</v>
      </c>
      <c r="C74" s="48" t="s">
        <v>748</v>
      </c>
      <c r="D74" s="3"/>
      <c r="E74" s="3"/>
      <c r="F74" s="3"/>
      <c r="G74" s="3"/>
      <c r="H74" s="1" t="s">
        <v>15</v>
      </c>
      <c r="I74" s="137"/>
      <c r="J74" s="131"/>
    </row>
    <row r="75" spans="1:10" ht="26.4" x14ac:dyDescent="0.25">
      <c r="A75" s="58" t="s">
        <v>147</v>
      </c>
      <c r="B75" s="54" t="s">
        <v>142</v>
      </c>
      <c r="C75" s="48" t="s">
        <v>748</v>
      </c>
      <c r="D75" s="3"/>
      <c r="E75" s="3"/>
      <c r="F75" s="3"/>
      <c r="G75" s="3"/>
      <c r="H75" s="1" t="s">
        <v>15</v>
      </c>
      <c r="I75" s="137"/>
      <c r="J75" s="136"/>
    </row>
    <row r="76" spans="1:10" ht="39.6" x14ac:dyDescent="0.25">
      <c r="A76" s="58" t="s">
        <v>149</v>
      </c>
      <c r="B76" s="54" t="s">
        <v>144</v>
      </c>
      <c r="C76" s="48" t="s">
        <v>45</v>
      </c>
      <c r="D76" s="3"/>
      <c r="E76" s="3"/>
      <c r="F76" s="3"/>
      <c r="G76" s="3"/>
      <c r="H76" s="1" t="s">
        <v>15</v>
      </c>
      <c r="I76" s="137"/>
      <c r="J76" s="131"/>
    </row>
    <row r="77" spans="1:10" ht="26.4" x14ac:dyDescent="0.25">
      <c r="A77" s="58" t="s">
        <v>132</v>
      </c>
      <c r="B77" s="54" t="s">
        <v>146</v>
      </c>
      <c r="C77" s="48" t="s">
        <v>748</v>
      </c>
      <c r="D77" s="3"/>
      <c r="E77" s="3"/>
      <c r="F77" s="3"/>
      <c r="G77" s="3"/>
      <c r="H77" s="1" t="s">
        <v>15</v>
      </c>
      <c r="I77" s="137"/>
      <c r="J77" s="136"/>
    </row>
    <row r="78" spans="1:10" ht="26.4" x14ac:dyDescent="0.25">
      <c r="A78" s="58" t="s">
        <v>139</v>
      </c>
      <c r="B78" s="54" t="s">
        <v>148</v>
      </c>
      <c r="C78" s="48" t="s">
        <v>23</v>
      </c>
      <c r="D78" s="50" t="s">
        <v>19</v>
      </c>
      <c r="E78" s="51"/>
      <c r="F78" s="48">
        <v>2</v>
      </c>
      <c r="G78" s="53">
        <f t="shared" ref="G78" si="10">(E78*F78)</f>
        <v>0</v>
      </c>
      <c r="H78" s="132" t="s">
        <v>11</v>
      </c>
      <c r="I78" s="137"/>
      <c r="J78" s="136"/>
    </row>
    <row r="79" spans="1:10" ht="26.4" x14ac:dyDescent="0.25">
      <c r="A79" s="58" t="s">
        <v>141</v>
      </c>
      <c r="B79" s="54" t="s">
        <v>695</v>
      </c>
      <c r="C79" s="48" t="s">
        <v>45</v>
      </c>
      <c r="D79" s="3"/>
      <c r="E79" s="3"/>
      <c r="F79" s="3"/>
      <c r="G79" s="3"/>
      <c r="H79" s="1" t="s">
        <v>15</v>
      </c>
      <c r="I79" s="137"/>
      <c r="J79" s="131"/>
    </row>
    <row r="80" spans="1:10" ht="66" x14ac:dyDescent="0.25">
      <c r="A80" s="58" t="s">
        <v>157</v>
      </c>
      <c r="B80" s="55" t="s">
        <v>151</v>
      </c>
      <c r="C80" s="48" t="s">
        <v>23</v>
      </c>
      <c r="D80" s="59" t="s">
        <v>34</v>
      </c>
      <c r="E80" s="51"/>
      <c r="F80" s="48">
        <v>2</v>
      </c>
      <c r="G80" s="53">
        <f t="shared" ref="G80" si="11">(E80*F80)</f>
        <v>0</v>
      </c>
      <c r="H80" s="132" t="s">
        <v>11</v>
      </c>
      <c r="I80" s="137"/>
      <c r="J80" s="131"/>
    </row>
    <row r="81" spans="1:10" ht="66" x14ac:dyDescent="0.25">
      <c r="A81" s="58" t="s">
        <v>159</v>
      </c>
      <c r="B81" s="55" t="s">
        <v>153</v>
      </c>
      <c r="C81" s="48" t="s">
        <v>23</v>
      </c>
      <c r="D81" s="59" t="s">
        <v>34</v>
      </c>
      <c r="E81" s="51"/>
      <c r="F81" s="48">
        <v>3</v>
      </c>
      <c r="G81" s="53">
        <f t="shared" ref="G81" si="12">(E81*F81)</f>
        <v>0</v>
      </c>
      <c r="H81" s="132" t="s">
        <v>11</v>
      </c>
      <c r="I81" s="137"/>
      <c r="J81" s="131"/>
    </row>
    <row r="82" spans="1:10" ht="26.4" x14ac:dyDescent="0.25">
      <c r="A82" s="58" t="s">
        <v>161</v>
      </c>
      <c r="B82" s="54" t="s">
        <v>154</v>
      </c>
      <c r="C82" s="48" t="s">
        <v>45</v>
      </c>
      <c r="D82" s="3"/>
      <c r="E82" s="3"/>
      <c r="F82" s="3"/>
      <c r="G82" s="3"/>
      <c r="H82" s="1" t="s">
        <v>15</v>
      </c>
      <c r="I82" s="137"/>
      <c r="J82" s="136"/>
    </row>
    <row r="83" spans="1:10" ht="26.4" x14ac:dyDescent="0.25">
      <c r="A83" s="58" t="s">
        <v>163</v>
      </c>
      <c r="B83" s="47" t="s">
        <v>156</v>
      </c>
      <c r="C83" s="48" t="s">
        <v>23</v>
      </c>
      <c r="D83" s="50" t="s">
        <v>19</v>
      </c>
      <c r="E83" s="51"/>
      <c r="F83" s="48">
        <v>3</v>
      </c>
      <c r="G83" s="53">
        <f t="shared" si="3"/>
        <v>0</v>
      </c>
      <c r="H83" s="132" t="s">
        <v>11</v>
      </c>
      <c r="I83" s="137"/>
      <c r="J83" s="131"/>
    </row>
    <row r="84" spans="1:10" ht="26.4" x14ac:dyDescent="0.25">
      <c r="A84" s="58" t="s">
        <v>165</v>
      </c>
      <c r="B84" s="47" t="s">
        <v>158</v>
      </c>
      <c r="C84" s="48" t="s">
        <v>45</v>
      </c>
      <c r="D84" s="3"/>
      <c r="E84" s="3"/>
      <c r="F84" s="3"/>
      <c r="G84" s="3"/>
      <c r="H84" s="1" t="s">
        <v>15</v>
      </c>
      <c r="I84" s="137"/>
      <c r="J84" s="131"/>
    </row>
    <row r="85" spans="1:10" ht="26.4" x14ac:dyDescent="0.25">
      <c r="A85" s="58" t="s">
        <v>725</v>
      </c>
      <c r="B85" s="49" t="s">
        <v>160</v>
      </c>
      <c r="C85" s="48" t="s">
        <v>18</v>
      </c>
      <c r="D85" s="50" t="s">
        <v>19</v>
      </c>
      <c r="E85" s="51"/>
      <c r="F85" s="48">
        <v>2</v>
      </c>
      <c r="G85" s="53">
        <f t="shared" ref="G85:G88" si="13">(E85*F85)</f>
        <v>0</v>
      </c>
      <c r="H85" s="132" t="s">
        <v>11</v>
      </c>
      <c r="I85" s="137"/>
      <c r="J85" s="136"/>
    </row>
    <row r="86" spans="1:10" ht="39.6" x14ac:dyDescent="0.25">
      <c r="A86" s="58" t="s">
        <v>726</v>
      </c>
      <c r="B86" s="54" t="s">
        <v>162</v>
      </c>
      <c r="C86" s="48" t="s">
        <v>23</v>
      </c>
      <c r="D86" s="50" t="s">
        <v>19</v>
      </c>
      <c r="E86" s="51"/>
      <c r="F86" s="48">
        <v>2</v>
      </c>
      <c r="G86" s="53">
        <f t="shared" si="13"/>
        <v>0</v>
      </c>
      <c r="H86" s="132" t="s">
        <v>11</v>
      </c>
      <c r="I86" s="137"/>
      <c r="J86" s="131"/>
    </row>
    <row r="87" spans="1:10" ht="26.4" x14ac:dyDescent="0.25">
      <c r="A87" s="58" t="s">
        <v>727</v>
      </c>
      <c r="B87" s="49" t="s">
        <v>164</v>
      </c>
      <c r="C87" s="48" t="s">
        <v>18</v>
      </c>
      <c r="D87" s="50" t="s">
        <v>19</v>
      </c>
      <c r="E87" s="51"/>
      <c r="F87" s="48">
        <v>2</v>
      </c>
      <c r="G87" s="53">
        <f t="shared" si="13"/>
        <v>0</v>
      </c>
      <c r="H87" s="132" t="s">
        <v>11</v>
      </c>
      <c r="I87" s="137"/>
      <c r="J87" s="136"/>
    </row>
    <row r="88" spans="1:10" ht="124.2" customHeight="1" x14ac:dyDescent="0.25">
      <c r="A88" s="58" t="s">
        <v>728</v>
      </c>
      <c r="B88" s="54" t="s">
        <v>166</v>
      </c>
      <c r="C88" s="48" t="s">
        <v>18</v>
      </c>
      <c r="D88" s="50" t="s">
        <v>167</v>
      </c>
      <c r="E88" s="51"/>
      <c r="F88" s="48">
        <v>3</v>
      </c>
      <c r="G88" s="53">
        <f t="shared" si="13"/>
        <v>0</v>
      </c>
      <c r="H88" s="132" t="s">
        <v>11</v>
      </c>
      <c r="I88" s="137"/>
      <c r="J88" s="131"/>
    </row>
    <row r="89" spans="1:10" ht="39.6" x14ac:dyDescent="0.25">
      <c r="A89" s="58" t="s">
        <v>729</v>
      </c>
      <c r="B89" s="47" t="s">
        <v>169</v>
      </c>
      <c r="C89" s="48" t="s">
        <v>45</v>
      </c>
      <c r="D89" s="3"/>
      <c r="E89" s="3"/>
      <c r="F89" s="3"/>
      <c r="G89" s="3"/>
      <c r="H89" s="1" t="s">
        <v>15</v>
      </c>
      <c r="I89" s="137"/>
      <c r="J89" s="131"/>
    </row>
    <row r="90" spans="1:10" ht="26.4" x14ac:dyDescent="0.25">
      <c r="A90" s="58" t="s">
        <v>168</v>
      </c>
      <c r="B90" s="54" t="s">
        <v>171</v>
      </c>
      <c r="C90" s="48" t="s">
        <v>45</v>
      </c>
      <c r="D90" s="3"/>
      <c r="E90" s="3"/>
      <c r="F90" s="3"/>
      <c r="G90" s="3"/>
      <c r="H90" s="1" t="s">
        <v>15</v>
      </c>
      <c r="I90" s="137"/>
      <c r="J90" s="136"/>
    </row>
    <row r="91" spans="1:10" ht="26.4" x14ac:dyDescent="0.25">
      <c r="A91" s="58" t="s">
        <v>170</v>
      </c>
      <c r="B91" s="47" t="s">
        <v>173</v>
      </c>
      <c r="C91" s="48" t="s">
        <v>18</v>
      </c>
      <c r="D91" s="50" t="s">
        <v>19</v>
      </c>
      <c r="E91" s="51"/>
      <c r="F91" s="48">
        <v>3</v>
      </c>
      <c r="G91" s="53">
        <f t="shared" ref="G91:G92" si="14">(E91*F91)</f>
        <v>0</v>
      </c>
      <c r="H91" s="132" t="s">
        <v>11</v>
      </c>
      <c r="I91" s="137"/>
      <c r="J91" s="131"/>
    </row>
    <row r="92" spans="1:10" ht="26.4" x14ac:dyDescent="0.25">
      <c r="A92" s="58" t="s">
        <v>172</v>
      </c>
      <c r="B92" s="49" t="s">
        <v>175</v>
      </c>
      <c r="C92" s="48" t="s">
        <v>18</v>
      </c>
      <c r="D92" s="50" t="s">
        <v>19</v>
      </c>
      <c r="E92" s="51"/>
      <c r="F92" s="48">
        <v>3</v>
      </c>
      <c r="G92" s="53">
        <f t="shared" si="14"/>
        <v>0</v>
      </c>
      <c r="H92" s="132" t="s">
        <v>11</v>
      </c>
      <c r="I92" s="137"/>
      <c r="J92" s="136"/>
    </row>
    <row r="93" spans="1:10" ht="26.4" x14ac:dyDescent="0.25">
      <c r="A93" s="58" t="s">
        <v>174</v>
      </c>
      <c r="B93" s="47" t="s">
        <v>177</v>
      </c>
      <c r="C93" s="48" t="s">
        <v>748</v>
      </c>
      <c r="D93" s="3"/>
      <c r="E93" s="3"/>
      <c r="F93" s="3"/>
      <c r="G93" s="3"/>
      <c r="H93" s="1" t="s">
        <v>15</v>
      </c>
      <c r="I93" s="137"/>
      <c r="J93" s="131"/>
    </row>
    <row r="94" spans="1:10" ht="17.399999999999999" x14ac:dyDescent="0.25">
      <c r="A94" s="58" t="s">
        <v>176</v>
      </c>
      <c r="B94" s="49" t="s">
        <v>179</v>
      </c>
      <c r="C94" s="48" t="s">
        <v>45</v>
      </c>
      <c r="D94" s="3"/>
      <c r="E94" s="3"/>
      <c r="F94" s="3"/>
      <c r="G94" s="3"/>
      <c r="H94" s="1" t="s">
        <v>15</v>
      </c>
      <c r="I94" s="137"/>
      <c r="J94" s="136"/>
    </row>
    <row r="95" spans="1:10" ht="26.4" x14ac:dyDescent="0.25">
      <c r="A95" s="58" t="s">
        <v>178</v>
      </c>
      <c r="B95" s="54" t="s">
        <v>181</v>
      </c>
      <c r="C95" s="48" t="s">
        <v>748</v>
      </c>
      <c r="D95" s="3"/>
      <c r="E95" s="3"/>
      <c r="F95" s="3"/>
      <c r="G95" s="3"/>
      <c r="H95" s="1" t="s">
        <v>15</v>
      </c>
      <c r="I95" s="137"/>
      <c r="J95" s="136"/>
    </row>
    <row r="96" spans="1:10" ht="26.4" x14ac:dyDescent="0.25">
      <c r="A96" s="58" t="s">
        <v>180</v>
      </c>
      <c r="B96" s="54" t="s">
        <v>183</v>
      </c>
      <c r="C96" s="48" t="s">
        <v>748</v>
      </c>
      <c r="D96" s="3"/>
      <c r="E96" s="3"/>
      <c r="F96" s="3"/>
      <c r="G96" s="3"/>
      <c r="H96" s="1" t="s">
        <v>15</v>
      </c>
      <c r="I96" s="137"/>
      <c r="J96" s="136"/>
    </row>
    <row r="97" spans="1:10" ht="39.6" x14ac:dyDescent="0.25">
      <c r="A97" s="58" t="s">
        <v>182</v>
      </c>
      <c r="B97" s="55" t="s">
        <v>184</v>
      </c>
      <c r="C97" s="48" t="s">
        <v>45</v>
      </c>
      <c r="D97" s="3"/>
      <c r="E97" s="3"/>
      <c r="F97" s="3"/>
      <c r="G97" s="3"/>
      <c r="H97" s="1" t="s">
        <v>15</v>
      </c>
      <c r="I97" s="137"/>
      <c r="J97" s="131"/>
    </row>
    <row r="98" spans="1:10" ht="26.4" x14ac:dyDescent="0.25">
      <c r="A98" s="58" t="s">
        <v>185</v>
      </c>
      <c r="B98" s="49" t="s">
        <v>186</v>
      </c>
      <c r="C98" s="48" t="s">
        <v>18</v>
      </c>
      <c r="D98" s="50" t="s">
        <v>19</v>
      </c>
      <c r="E98" s="51"/>
      <c r="F98" s="48">
        <v>3</v>
      </c>
      <c r="G98" s="53">
        <f t="shared" ref="G98" si="15">(E98*F98)</f>
        <v>0</v>
      </c>
      <c r="H98" s="132" t="s">
        <v>11</v>
      </c>
      <c r="I98" s="137"/>
      <c r="J98" s="136"/>
    </row>
    <row r="99" spans="1:10" x14ac:dyDescent="0.25">
      <c r="A99" s="89" t="s">
        <v>187</v>
      </c>
      <c r="B99" s="90"/>
      <c r="C99" s="45"/>
      <c r="D99" s="45" t="s">
        <v>11</v>
      </c>
      <c r="E99" s="45"/>
      <c r="F99" s="45" t="s">
        <v>11</v>
      </c>
      <c r="G99" s="45" t="s">
        <v>11</v>
      </c>
      <c r="H99" s="129" t="s">
        <v>11</v>
      </c>
      <c r="I99" s="129"/>
      <c r="J99" s="135"/>
    </row>
    <row r="100" spans="1:10" ht="39.6" x14ac:dyDescent="0.25">
      <c r="A100" s="58" t="s">
        <v>188</v>
      </c>
      <c r="B100" s="47" t="s">
        <v>691</v>
      </c>
      <c r="C100" s="48" t="s">
        <v>23</v>
      </c>
      <c r="D100" s="50" t="s">
        <v>19</v>
      </c>
      <c r="E100" s="51"/>
      <c r="F100" s="48">
        <v>2</v>
      </c>
      <c r="G100" s="53">
        <f t="shared" ref="G100:G102" si="16">(E100*F100)</f>
        <v>0</v>
      </c>
      <c r="H100" s="132" t="s">
        <v>11</v>
      </c>
      <c r="I100" s="137"/>
      <c r="J100" s="133"/>
    </row>
    <row r="101" spans="1:10" ht="66" x14ac:dyDescent="0.25">
      <c r="A101" s="58" t="s">
        <v>189</v>
      </c>
      <c r="B101" s="49" t="s">
        <v>190</v>
      </c>
      <c r="C101" s="48" t="s">
        <v>23</v>
      </c>
      <c r="D101" s="50" t="s">
        <v>191</v>
      </c>
      <c r="E101" s="51"/>
      <c r="F101" s="48">
        <v>2</v>
      </c>
      <c r="G101" s="53">
        <f t="shared" si="16"/>
        <v>0</v>
      </c>
      <c r="H101" s="132" t="s">
        <v>11</v>
      </c>
      <c r="I101" s="137"/>
      <c r="J101" s="133"/>
    </row>
    <row r="102" spans="1:10" ht="92.4" x14ac:dyDescent="0.25">
      <c r="A102" s="58" t="s">
        <v>192</v>
      </c>
      <c r="B102" s="47" t="s">
        <v>193</v>
      </c>
      <c r="C102" s="48" t="s">
        <v>23</v>
      </c>
      <c r="D102" s="59" t="s">
        <v>194</v>
      </c>
      <c r="E102" s="51"/>
      <c r="F102" s="48">
        <v>2</v>
      </c>
      <c r="G102" s="53">
        <f t="shared" si="16"/>
        <v>0</v>
      </c>
      <c r="H102" s="132" t="s">
        <v>11</v>
      </c>
      <c r="I102" s="137"/>
      <c r="J102" s="133"/>
    </row>
    <row r="103" spans="1:10" x14ac:dyDescent="0.25">
      <c r="A103" s="91" t="s">
        <v>195</v>
      </c>
      <c r="B103" s="90"/>
      <c r="C103" s="45"/>
      <c r="D103" s="45" t="s">
        <v>11</v>
      </c>
      <c r="E103" s="45"/>
      <c r="F103" s="45" t="s">
        <v>11</v>
      </c>
      <c r="G103" s="45" t="s">
        <v>11</v>
      </c>
      <c r="H103" s="129" t="s">
        <v>11</v>
      </c>
      <c r="I103" s="129"/>
      <c r="J103" s="135"/>
    </row>
    <row r="104" spans="1:10" ht="52.8" x14ac:dyDescent="0.25">
      <c r="A104" s="58" t="s">
        <v>196</v>
      </c>
      <c r="B104" s="55" t="s">
        <v>197</v>
      </c>
      <c r="C104" s="48" t="s">
        <v>45</v>
      </c>
      <c r="D104" s="3"/>
      <c r="E104" s="3"/>
      <c r="F104" s="3"/>
      <c r="G104" s="3"/>
      <c r="H104" s="1" t="s">
        <v>15</v>
      </c>
      <c r="I104" s="137"/>
      <c r="J104" s="131"/>
    </row>
    <row r="105" spans="1:10" ht="26.4" x14ac:dyDescent="0.25">
      <c r="A105" s="58" t="s">
        <v>198</v>
      </c>
      <c r="B105" s="54" t="s">
        <v>199</v>
      </c>
      <c r="C105" s="48" t="s">
        <v>748</v>
      </c>
      <c r="D105" s="3"/>
      <c r="E105" s="3"/>
      <c r="F105" s="3"/>
      <c r="G105" s="3"/>
      <c r="H105" s="1" t="s">
        <v>15</v>
      </c>
      <c r="I105" s="137"/>
      <c r="J105" s="136"/>
    </row>
    <row r="106" spans="1:10" ht="26.4" x14ac:dyDescent="0.25">
      <c r="A106" s="58" t="s">
        <v>200</v>
      </c>
      <c r="B106" s="55" t="s">
        <v>201</v>
      </c>
      <c r="C106" s="48" t="s">
        <v>18</v>
      </c>
      <c r="D106" s="50" t="s">
        <v>19</v>
      </c>
      <c r="E106" s="51"/>
      <c r="F106" s="48">
        <v>1</v>
      </c>
      <c r="G106" s="53">
        <f t="shared" ref="G106" si="17">(E106*F106)</f>
        <v>0</v>
      </c>
      <c r="H106" s="132" t="s">
        <v>11</v>
      </c>
      <c r="I106" s="137"/>
      <c r="J106" s="131"/>
    </row>
    <row r="107" spans="1:10" ht="26.4" x14ac:dyDescent="0.25">
      <c r="A107" s="58" t="s">
        <v>202</v>
      </c>
      <c r="B107" s="55" t="s">
        <v>203</v>
      </c>
      <c r="C107" s="48" t="s">
        <v>748</v>
      </c>
      <c r="D107" s="3"/>
      <c r="E107" s="3"/>
      <c r="F107" s="3"/>
      <c r="G107" s="3"/>
      <c r="H107" s="1" t="s">
        <v>15</v>
      </c>
      <c r="I107" s="137"/>
      <c r="J107" s="136"/>
    </row>
    <row r="108" spans="1:10" x14ac:dyDescent="0.25">
      <c r="A108" s="88" t="s">
        <v>204</v>
      </c>
      <c r="B108" s="88"/>
      <c r="C108" s="45"/>
      <c r="D108" s="45" t="s">
        <v>11</v>
      </c>
      <c r="E108" s="45"/>
      <c r="F108" s="45" t="s">
        <v>11</v>
      </c>
      <c r="G108" s="45" t="s">
        <v>11</v>
      </c>
      <c r="H108" s="129" t="s">
        <v>11</v>
      </c>
      <c r="I108" s="129"/>
      <c r="J108" s="135"/>
    </row>
    <row r="109" spans="1:10" ht="26.4" x14ac:dyDescent="0.25">
      <c r="A109" s="58" t="s">
        <v>205</v>
      </c>
      <c r="B109" s="55" t="s">
        <v>206</v>
      </c>
      <c r="C109" s="48" t="s">
        <v>18</v>
      </c>
      <c r="D109" s="50" t="s">
        <v>19</v>
      </c>
      <c r="E109" s="51"/>
      <c r="F109" s="48">
        <v>3</v>
      </c>
      <c r="G109" s="53">
        <f t="shared" ref="G109:G110" si="18">(E109*F109)</f>
        <v>0</v>
      </c>
      <c r="H109" s="132" t="s">
        <v>11</v>
      </c>
      <c r="I109" s="137"/>
      <c r="J109" s="133"/>
    </row>
    <row r="110" spans="1:10" ht="26.4" x14ac:dyDescent="0.25">
      <c r="A110" s="58" t="s">
        <v>207</v>
      </c>
      <c r="B110" s="55" t="s">
        <v>208</v>
      </c>
      <c r="C110" s="48" t="s">
        <v>23</v>
      </c>
      <c r="D110" s="50" t="s">
        <v>19</v>
      </c>
      <c r="E110" s="51"/>
      <c r="F110" s="48">
        <v>1</v>
      </c>
      <c r="G110" s="53">
        <f t="shared" si="18"/>
        <v>0</v>
      </c>
      <c r="H110" s="132" t="s">
        <v>11</v>
      </c>
      <c r="I110" s="137"/>
      <c r="J110" s="133"/>
    </row>
    <row r="111" spans="1:10" ht="26.4" x14ac:dyDescent="0.25">
      <c r="A111" s="58" t="s">
        <v>209</v>
      </c>
      <c r="B111" s="55" t="s">
        <v>210</v>
      </c>
      <c r="C111" s="48" t="s">
        <v>18</v>
      </c>
      <c r="D111" s="50" t="s">
        <v>211</v>
      </c>
      <c r="E111" s="51"/>
      <c r="F111" s="48">
        <v>2</v>
      </c>
      <c r="G111" s="53">
        <f t="shared" ref="G111" si="19">(E111*F111)</f>
        <v>0</v>
      </c>
      <c r="H111" s="132" t="s">
        <v>11</v>
      </c>
      <c r="I111" s="137"/>
      <c r="J111" s="133"/>
    </row>
    <row r="112" spans="1:10" x14ac:dyDescent="0.25">
      <c r="A112" s="88" t="s">
        <v>212</v>
      </c>
      <c r="B112" s="88"/>
      <c r="C112" s="45"/>
      <c r="D112" s="45" t="s">
        <v>11</v>
      </c>
      <c r="E112" s="45"/>
      <c r="F112" s="45" t="s">
        <v>11</v>
      </c>
      <c r="G112" s="45" t="s">
        <v>11</v>
      </c>
      <c r="H112" s="129" t="s">
        <v>11</v>
      </c>
      <c r="I112" s="129"/>
      <c r="J112" s="135"/>
    </row>
    <row r="113" spans="1:10" ht="26.4" x14ac:dyDescent="0.25">
      <c r="A113" s="58" t="s">
        <v>213</v>
      </c>
      <c r="B113" s="55" t="s">
        <v>214</v>
      </c>
      <c r="C113" s="48" t="s">
        <v>748</v>
      </c>
      <c r="D113" s="3"/>
      <c r="E113" s="3"/>
      <c r="F113" s="3"/>
      <c r="G113" s="3"/>
      <c r="H113" s="1" t="s">
        <v>15</v>
      </c>
      <c r="I113" s="137"/>
      <c r="J113" s="131"/>
    </row>
    <row r="114" spans="1:10" ht="26.4" x14ac:dyDescent="0.25">
      <c r="A114" s="58" t="s">
        <v>215</v>
      </c>
      <c r="B114" s="54" t="s">
        <v>216</v>
      </c>
      <c r="C114" s="48" t="s">
        <v>18</v>
      </c>
      <c r="D114" s="50" t="s">
        <v>19</v>
      </c>
      <c r="E114" s="51"/>
      <c r="F114" s="48">
        <v>1</v>
      </c>
      <c r="G114" s="53">
        <f t="shared" ref="G114" si="20">(E114*F114)</f>
        <v>0</v>
      </c>
      <c r="H114" s="132" t="s">
        <v>11</v>
      </c>
      <c r="I114" s="137"/>
      <c r="J114" s="136"/>
    </row>
    <row r="115" spans="1:10" ht="26.4" x14ac:dyDescent="0.25">
      <c r="A115" s="58" t="s">
        <v>218</v>
      </c>
      <c r="B115" s="54" t="s">
        <v>217</v>
      </c>
      <c r="C115" s="48" t="s">
        <v>18</v>
      </c>
      <c r="D115" s="50" t="s">
        <v>211</v>
      </c>
      <c r="E115" s="51"/>
      <c r="F115" s="48">
        <v>2</v>
      </c>
      <c r="G115" s="53">
        <f t="shared" ref="G115" si="21">(E115*F115)</f>
        <v>0</v>
      </c>
      <c r="H115" s="132" t="s">
        <v>11</v>
      </c>
      <c r="I115" s="137"/>
      <c r="J115" s="136"/>
    </row>
    <row r="116" spans="1:10" ht="26.4" x14ac:dyDescent="0.25">
      <c r="A116" s="58" t="s">
        <v>220</v>
      </c>
      <c r="B116" s="47" t="s">
        <v>219</v>
      </c>
      <c r="C116" s="48" t="s">
        <v>45</v>
      </c>
      <c r="D116" s="3"/>
      <c r="E116" s="3"/>
      <c r="F116" s="3"/>
      <c r="G116" s="3"/>
      <c r="H116" s="1" t="s">
        <v>15</v>
      </c>
      <c r="I116" s="137"/>
      <c r="J116" s="131"/>
    </row>
    <row r="117" spans="1:10" ht="26.4" x14ac:dyDescent="0.25">
      <c r="A117" s="58" t="s">
        <v>730</v>
      </c>
      <c r="B117" s="55" t="s">
        <v>221</v>
      </c>
      <c r="C117" s="48" t="s">
        <v>18</v>
      </c>
      <c r="D117" s="50" t="s">
        <v>19</v>
      </c>
      <c r="E117" s="51"/>
      <c r="F117" s="48">
        <v>1</v>
      </c>
      <c r="G117" s="53">
        <f t="shared" ref="G117" si="22">(E117*F117)</f>
        <v>0</v>
      </c>
      <c r="H117" s="132" t="s">
        <v>11</v>
      </c>
      <c r="I117" s="137"/>
      <c r="J117" s="133"/>
    </row>
    <row r="118" spans="1:10" ht="15.6" x14ac:dyDescent="0.25">
      <c r="A118" s="93" t="s">
        <v>222</v>
      </c>
      <c r="B118" s="93"/>
      <c r="C118" s="9"/>
      <c r="D118" s="10"/>
      <c r="E118" s="10"/>
      <c r="F118" s="10"/>
      <c r="G118" s="10"/>
      <c r="H118" s="138"/>
      <c r="I118" s="138"/>
      <c r="J118" s="135"/>
    </row>
    <row r="119" spans="1:10" x14ac:dyDescent="0.25">
      <c r="A119" s="88" t="s">
        <v>223</v>
      </c>
      <c r="B119" s="88"/>
      <c r="C119" s="45"/>
      <c r="D119" s="45" t="s">
        <v>11</v>
      </c>
      <c r="E119" s="45"/>
      <c r="F119" s="45" t="s">
        <v>11</v>
      </c>
      <c r="G119" s="45" t="s">
        <v>11</v>
      </c>
      <c r="H119" s="129" t="s">
        <v>11</v>
      </c>
      <c r="I119" s="129"/>
      <c r="J119" s="135"/>
    </row>
    <row r="120" spans="1:10" ht="26.4" x14ac:dyDescent="0.25">
      <c r="A120" s="58" t="s">
        <v>224</v>
      </c>
      <c r="B120" s="47" t="s">
        <v>225</v>
      </c>
      <c r="C120" s="48" t="s">
        <v>18</v>
      </c>
      <c r="D120" s="50" t="s">
        <v>19</v>
      </c>
      <c r="E120" s="51"/>
      <c r="F120" s="48">
        <v>3</v>
      </c>
      <c r="G120" s="53">
        <f t="shared" ref="G120" si="23">(E120*F120)</f>
        <v>0</v>
      </c>
      <c r="H120" s="132" t="s">
        <v>11</v>
      </c>
      <c r="I120" s="137"/>
      <c r="J120" s="133"/>
    </row>
    <row r="121" spans="1:10" ht="39.6" x14ac:dyDescent="0.25">
      <c r="A121" s="58" t="s">
        <v>226</v>
      </c>
      <c r="B121" s="47" t="s">
        <v>227</v>
      </c>
      <c r="C121" s="48" t="s">
        <v>45</v>
      </c>
      <c r="D121" s="3"/>
      <c r="E121" s="3"/>
      <c r="F121" s="3"/>
      <c r="G121" s="3"/>
      <c r="H121" s="1" t="s">
        <v>15</v>
      </c>
      <c r="I121" s="137"/>
      <c r="J121" s="131"/>
    </row>
    <row r="122" spans="1:10" ht="26.4" x14ac:dyDescent="0.25">
      <c r="A122" s="58" t="s">
        <v>228</v>
      </c>
      <c r="B122" s="49" t="s">
        <v>229</v>
      </c>
      <c r="C122" s="48" t="s">
        <v>18</v>
      </c>
      <c r="D122" s="50" t="s">
        <v>19</v>
      </c>
      <c r="E122" s="51"/>
      <c r="F122" s="48">
        <v>2</v>
      </c>
      <c r="G122" s="53">
        <f t="shared" ref="G122:G124" si="24">(E122*F122)</f>
        <v>0</v>
      </c>
      <c r="H122" s="132" t="s">
        <v>11</v>
      </c>
      <c r="I122" s="137"/>
      <c r="J122" s="133"/>
    </row>
    <row r="123" spans="1:10" ht="39.6" x14ac:dyDescent="0.25">
      <c r="A123" s="58" t="s">
        <v>230</v>
      </c>
      <c r="B123" s="47" t="s">
        <v>231</v>
      </c>
      <c r="C123" s="48" t="s">
        <v>23</v>
      </c>
      <c r="D123" s="50" t="s">
        <v>19</v>
      </c>
      <c r="E123" s="51"/>
      <c r="F123" s="48">
        <v>2</v>
      </c>
      <c r="G123" s="53">
        <f t="shared" si="24"/>
        <v>0</v>
      </c>
      <c r="H123" s="132" t="s">
        <v>11</v>
      </c>
      <c r="I123" s="137"/>
      <c r="J123" s="133"/>
    </row>
    <row r="124" spans="1:10" ht="26.4" x14ac:dyDescent="0.25">
      <c r="A124" s="58" t="s">
        <v>232</v>
      </c>
      <c r="B124" s="54" t="s">
        <v>233</v>
      </c>
      <c r="C124" s="48" t="s">
        <v>18</v>
      </c>
      <c r="D124" s="50" t="s">
        <v>19</v>
      </c>
      <c r="E124" s="51"/>
      <c r="F124" s="48">
        <v>3</v>
      </c>
      <c r="G124" s="53">
        <f t="shared" si="24"/>
        <v>0</v>
      </c>
      <c r="H124" s="132" t="s">
        <v>11</v>
      </c>
      <c r="I124" s="137"/>
      <c r="J124" s="133"/>
    </row>
    <row r="125" spans="1:10" x14ac:dyDescent="0.25">
      <c r="A125" s="88" t="s">
        <v>234</v>
      </c>
      <c r="B125" s="88"/>
      <c r="C125" s="45"/>
      <c r="D125" s="45" t="s">
        <v>11</v>
      </c>
      <c r="E125" s="45"/>
      <c r="F125" s="45" t="s">
        <v>11</v>
      </c>
      <c r="G125" s="45" t="s">
        <v>11</v>
      </c>
      <c r="H125" s="129" t="s">
        <v>11</v>
      </c>
      <c r="I125" s="129"/>
      <c r="J125" s="135"/>
    </row>
    <row r="126" spans="1:10" ht="26.4" x14ac:dyDescent="0.25">
      <c r="A126" s="58" t="s">
        <v>235</v>
      </c>
      <c r="B126" s="54" t="s">
        <v>236</v>
      </c>
      <c r="C126" s="48" t="s">
        <v>748</v>
      </c>
      <c r="D126" s="3"/>
      <c r="E126" s="3"/>
      <c r="F126" s="3"/>
      <c r="G126" s="3"/>
      <c r="H126" s="1" t="s">
        <v>15</v>
      </c>
      <c r="I126" s="137"/>
      <c r="J126" s="131"/>
    </row>
    <row r="127" spans="1:10" ht="26.4" x14ac:dyDescent="0.25">
      <c r="A127" s="58" t="s">
        <v>237</v>
      </c>
      <c r="B127" s="49" t="s">
        <v>238</v>
      </c>
      <c r="C127" s="48" t="s">
        <v>45</v>
      </c>
      <c r="D127" s="3"/>
      <c r="E127" s="3"/>
      <c r="F127" s="3"/>
      <c r="G127" s="3"/>
      <c r="H127" s="1" t="s">
        <v>15</v>
      </c>
      <c r="I127" s="137"/>
      <c r="J127" s="136"/>
    </row>
    <row r="128" spans="1:10" ht="26.4" x14ac:dyDescent="0.25">
      <c r="A128" s="58" t="s">
        <v>239</v>
      </c>
      <c r="B128" s="55" t="s">
        <v>240</v>
      </c>
      <c r="C128" s="48" t="s">
        <v>18</v>
      </c>
      <c r="D128" s="50" t="s">
        <v>19</v>
      </c>
      <c r="E128" s="51"/>
      <c r="F128" s="48">
        <v>2</v>
      </c>
      <c r="G128" s="53">
        <f t="shared" ref="G128:G130" si="25">(E128*F128)</f>
        <v>0</v>
      </c>
      <c r="H128" s="132" t="s">
        <v>11</v>
      </c>
      <c r="I128" s="137"/>
      <c r="J128" s="133"/>
    </row>
    <row r="129" spans="1:10" ht="26.4" x14ac:dyDescent="0.25">
      <c r="A129" s="58" t="s">
        <v>241</v>
      </c>
      <c r="B129" s="55" t="s">
        <v>242</v>
      </c>
      <c r="C129" s="48" t="s">
        <v>18</v>
      </c>
      <c r="D129" s="50" t="s">
        <v>19</v>
      </c>
      <c r="E129" s="51"/>
      <c r="F129" s="48">
        <v>2</v>
      </c>
      <c r="G129" s="53">
        <f t="shared" si="25"/>
        <v>0</v>
      </c>
      <c r="H129" s="132" t="s">
        <v>11</v>
      </c>
      <c r="I129" s="137"/>
      <c r="J129" s="133"/>
    </row>
    <row r="130" spans="1:10" ht="26.4" x14ac:dyDescent="0.25">
      <c r="A130" s="58" t="s">
        <v>243</v>
      </c>
      <c r="B130" s="55" t="s">
        <v>244</v>
      </c>
      <c r="C130" s="48" t="s">
        <v>18</v>
      </c>
      <c r="D130" s="50" t="s">
        <v>19</v>
      </c>
      <c r="E130" s="51"/>
      <c r="F130" s="48">
        <v>2</v>
      </c>
      <c r="G130" s="53">
        <f t="shared" si="25"/>
        <v>0</v>
      </c>
      <c r="H130" s="132" t="s">
        <v>11</v>
      </c>
      <c r="I130" s="137"/>
      <c r="J130" s="133"/>
    </row>
    <row r="131" spans="1:10" x14ac:dyDescent="0.25">
      <c r="A131" s="88" t="s">
        <v>245</v>
      </c>
      <c r="B131" s="88"/>
      <c r="C131" s="45"/>
      <c r="D131" s="45" t="s">
        <v>11</v>
      </c>
      <c r="E131" s="45"/>
      <c r="F131" s="45" t="s">
        <v>11</v>
      </c>
      <c r="G131" s="45" t="s">
        <v>11</v>
      </c>
      <c r="H131" s="129" t="s">
        <v>11</v>
      </c>
      <c r="I131" s="129"/>
      <c r="J131" s="135"/>
    </row>
    <row r="132" spans="1:10" ht="26.4" x14ac:dyDescent="0.25">
      <c r="A132" s="58" t="s">
        <v>246</v>
      </c>
      <c r="B132" s="55" t="s">
        <v>247</v>
      </c>
      <c r="C132" s="48" t="s">
        <v>748</v>
      </c>
      <c r="D132" s="3"/>
      <c r="E132" s="3"/>
      <c r="F132" s="3"/>
      <c r="G132" s="3"/>
      <c r="H132" s="1" t="s">
        <v>15</v>
      </c>
      <c r="I132" s="137"/>
      <c r="J132" s="131"/>
    </row>
    <row r="133" spans="1:10" ht="26.4" x14ac:dyDescent="0.25">
      <c r="A133" s="58" t="s">
        <v>248</v>
      </c>
      <c r="B133" s="49" t="s">
        <v>249</v>
      </c>
      <c r="C133" s="48" t="s">
        <v>748</v>
      </c>
      <c r="D133" s="3"/>
      <c r="E133" s="3"/>
      <c r="F133" s="3"/>
      <c r="G133" s="3"/>
      <c r="H133" s="1" t="s">
        <v>15</v>
      </c>
      <c r="I133" s="137"/>
      <c r="J133" s="136"/>
    </row>
    <row r="134" spans="1:10" ht="17.399999999999999" x14ac:dyDescent="0.25">
      <c r="A134" s="58" t="s">
        <v>250</v>
      </c>
      <c r="B134" s="47" t="s">
        <v>251</v>
      </c>
      <c r="C134" s="48" t="s">
        <v>14</v>
      </c>
      <c r="D134" s="3"/>
      <c r="E134" s="3"/>
      <c r="F134" s="3"/>
      <c r="G134" s="3"/>
      <c r="H134" s="1" t="s">
        <v>15</v>
      </c>
      <c r="I134" s="137"/>
      <c r="J134" s="131"/>
    </row>
    <row r="135" spans="1:10" ht="39.6" x14ac:dyDescent="0.25">
      <c r="A135" s="58" t="s">
        <v>252</v>
      </c>
      <c r="B135" s="55" t="s">
        <v>253</v>
      </c>
      <c r="C135" s="48" t="s">
        <v>748</v>
      </c>
      <c r="D135" s="3"/>
      <c r="E135" s="3"/>
      <c r="F135" s="3"/>
      <c r="G135" s="3"/>
      <c r="H135" s="1" t="s">
        <v>15</v>
      </c>
      <c r="I135" s="137"/>
      <c r="J135" s="136"/>
    </row>
    <row r="136" spans="1:10" ht="26.4" x14ac:dyDescent="0.25">
      <c r="A136" s="58" t="s">
        <v>254</v>
      </c>
      <c r="B136" s="47" t="s">
        <v>255</v>
      </c>
      <c r="C136" s="48" t="s">
        <v>23</v>
      </c>
      <c r="D136" s="50" t="s">
        <v>19</v>
      </c>
      <c r="E136" s="51"/>
      <c r="F136" s="48">
        <v>2</v>
      </c>
      <c r="G136" s="53">
        <f t="shared" ref="G136" si="26">(E136*F136)</f>
        <v>0</v>
      </c>
      <c r="H136" s="132" t="s">
        <v>11</v>
      </c>
      <c r="I136" s="137"/>
      <c r="J136" s="133"/>
    </row>
    <row r="137" spans="1:10" ht="26.4" x14ac:dyDescent="0.25">
      <c r="A137" s="58" t="s">
        <v>256</v>
      </c>
      <c r="B137" s="49" t="s">
        <v>257</v>
      </c>
      <c r="C137" s="48" t="s">
        <v>748</v>
      </c>
      <c r="D137" s="3"/>
      <c r="E137" s="3"/>
      <c r="F137" s="3"/>
      <c r="G137" s="3"/>
      <c r="H137" s="1" t="s">
        <v>15</v>
      </c>
      <c r="I137" s="137"/>
      <c r="J137" s="136"/>
    </row>
    <row r="138" spans="1:10" ht="39.6" x14ac:dyDescent="0.25">
      <c r="A138" s="58" t="s">
        <v>258</v>
      </c>
      <c r="B138" s="47" t="s">
        <v>259</v>
      </c>
      <c r="C138" s="48" t="s">
        <v>45</v>
      </c>
      <c r="D138" s="3"/>
      <c r="E138" s="3"/>
      <c r="F138" s="3"/>
      <c r="G138" s="3"/>
      <c r="H138" s="1" t="s">
        <v>15</v>
      </c>
      <c r="I138" s="137"/>
      <c r="J138" s="131"/>
    </row>
    <row r="139" spans="1:10" ht="52.8" x14ac:dyDescent="0.25">
      <c r="A139" s="58" t="s">
        <v>260</v>
      </c>
      <c r="B139" s="55" t="s">
        <v>668</v>
      </c>
      <c r="C139" s="48" t="s">
        <v>45</v>
      </c>
      <c r="D139" s="3"/>
      <c r="E139" s="3"/>
      <c r="F139" s="3"/>
      <c r="G139" s="3"/>
      <c r="H139" s="1" t="s">
        <v>15</v>
      </c>
      <c r="I139" s="137"/>
      <c r="J139" s="136"/>
    </row>
    <row r="140" spans="1:10" ht="26.4" x14ac:dyDescent="0.25">
      <c r="A140" s="58" t="s">
        <v>731</v>
      </c>
      <c r="B140" s="54" t="s">
        <v>262</v>
      </c>
      <c r="C140" s="48" t="s">
        <v>18</v>
      </c>
      <c r="D140" s="50" t="s">
        <v>19</v>
      </c>
      <c r="E140" s="51"/>
      <c r="F140" s="48">
        <v>2</v>
      </c>
      <c r="G140" s="53">
        <f t="shared" ref="G140" si="27">(E140*F140)</f>
        <v>0</v>
      </c>
      <c r="H140" s="132" t="s">
        <v>11</v>
      </c>
      <c r="I140" s="137"/>
      <c r="J140" s="133"/>
    </row>
    <row r="141" spans="1:10" ht="26.4" x14ac:dyDescent="0.25">
      <c r="A141" s="58" t="s">
        <v>129</v>
      </c>
      <c r="B141" s="55" t="s">
        <v>264</v>
      </c>
      <c r="C141" s="48" t="s">
        <v>45</v>
      </c>
      <c r="D141" s="3"/>
      <c r="E141" s="3"/>
      <c r="F141" s="3"/>
      <c r="G141" s="3"/>
      <c r="H141" s="1" t="s">
        <v>15</v>
      </c>
      <c r="I141" s="137"/>
      <c r="J141" s="131"/>
    </row>
    <row r="142" spans="1:10" ht="39.6" x14ac:dyDescent="0.25">
      <c r="A142" s="58" t="s">
        <v>261</v>
      </c>
      <c r="B142" s="55" t="s">
        <v>266</v>
      </c>
      <c r="C142" s="48" t="s">
        <v>45</v>
      </c>
      <c r="D142" s="3"/>
      <c r="E142" s="3"/>
      <c r="F142" s="3"/>
      <c r="G142" s="3"/>
      <c r="H142" s="1" t="s">
        <v>15</v>
      </c>
      <c r="I142" s="137"/>
      <c r="J142" s="136"/>
    </row>
    <row r="143" spans="1:10" ht="26.4" x14ac:dyDescent="0.25">
      <c r="A143" s="58" t="s">
        <v>732</v>
      </c>
      <c r="B143" s="54" t="s">
        <v>268</v>
      </c>
      <c r="C143" s="48" t="s">
        <v>748</v>
      </c>
      <c r="D143" s="3"/>
      <c r="E143" s="3"/>
      <c r="F143" s="3"/>
      <c r="G143" s="3"/>
      <c r="H143" s="1" t="s">
        <v>15</v>
      </c>
      <c r="I143" s="137"/>
      <c r="J143" s="131"/>
    </row>
    <row r="144" spans="1:10" ht="26.4" x14ac:dyDescent="0.25">
      <c r="A144" s="58" t="s">
        <v>263</v>
      </c>
      <c r="B144" s="49" t="s">
        <v>270</v>
      </c>
      <c r="C144" s="48" t="s">
        <v>18</v>
      </c>
      <c r="D144" s="50" t="s">
        <v>19</v>
      </c>
      <c r="E144" s="51"/>
      <c r="F144" s="48">
        <v>3</v>
      </c>
      <c r="G144" s="53">
        <f t="shared" ref="G144" si="28">(E144*F144)</f>
        <v>0</v>
      </c>
      <c r="H144" s="132" t="s">
        <v>11</v>
      </c>
      <c r="I144" s="137"/>
      <c r="J144" s="133"/>
    </row>
    <row r="145" spans="1:10" ht="26.4" x14ac:dyDescent="0.25">
      <c r="A145" s="58" t="s">
        <v>265</v>
      </c>
      <c r="B145" s="55" t="s">
        <v>272</v>
      </c>
      <c r="C145" s="48" t="s">
        <v>748</v>
      </c>
      <c r="D145" s="3"/>
      <c r="E145" s="3"/>
      <c r="F145" s="3"/>
      <c r="G145" s="3"/>
      <c r="H145" s="1" t="s">
        <v>15</v>
      </c>
      <c r="I145" s="137"/>
      <c r="J145" s="131"/>
    </row>
    <row r="146" spans="1:10" ht="39.6" x14ac:dyDescent="0.25">
      <c r="A146" s="58" t="s">
        <v>267</v>
      </c>
      <c r="B146" s="54" t="s">
        <v>274</v>
      </c>
      <c r="C146" s="48" t="s">
        <v>45</v>
      </c>
      <c r="D146" s="3"/>
      <c r="E146" s="3"/>
      <c r="F146" s="3"/>
      <c r="G146" s="3"/>
      <c r="H146" s="1" t="s">
        <v>15</v>
      </c>
      <c r="I146" s="137"/>
      <c r="J146" s="136"/>
    </row>
    <row r="147" spans="1:10" ht="39.6" x14ac:dyDescent="0.25">
      <c r="A147" s="58" t="s">
        <v>269</v>
      </c>
      <c r="B147" s="55" t="s">
        <v>276</v>
      </c>
      <c r="C147" s="48" t="s">
        <v>748</v>
      </c>
      <c r="D147" s="3"/>
      <c r="E147" s="3"/>
      <c r="F147" s="3"/>
      <c r="G147" s="3"/>
      <c r="H147" s="1" t="s">
        <v>15</v>
      </c>
      <c r="I147" s="137"/>
      <c r="J147" s="131"/>
    </row>
    <row r="148" spans="1:10" ht="26.4" x14ac:dyDescent="0.25">
      <c r="A148" s="58" t="s">
        <v>271</v>
      </c>
      <c r="B148" s="49" t="s">
        <v>278</v>
      </c>
      <c r="C148" s="48" t="s">
        <v>23</v>
      </c>
      <c r="D148" s="50" t="s">
        <v>19</v>
      </c>
      <c r="E148" s="51"/>
      <c r="F148" s="48">
        <v>3</v>
      </c>
      <c r="G148" s="53">
        <f t="shared" ref="G148:G149" si="29">(E148*F148)</f>
        <v>0</v>
      </c>
      <c r="H148" s="132" t="s">
        <v>11</v>
      </c>
      <c r="I148" s="137"/>
      <c r="J148" s="133"/>
    </row>
    <row r="149" spans="1:10" ht="26.4" x14ac:dyDescent="0.25">
      <c r="A149" s="58" t="s">
        <v>273</v>
      </c>
      <c r="B149" s="47" t="s">
        <v>280</v>
      </c>
      <c r="C149" s="48" t="s">
        <v>23</v>
      </c>
      <c r="D149" s="50" t="s">
        <v>19</v>
      </c>
      <c r="E149" s="51"/>
      <c r="F149" s="48">
        <v>3</v>
      </c>
      <c r="G149" s="53">
        <f t="shared" si="29"/>
        <v>0</v>
      </c>
      <c r="H149" s="132" t="s">
        <v>11</v>
      </c>
      <c r="I149" s="137"/>
      <c r="J149" s="133"/>
    </row>
    <row r="150" spans="1:10" ht="39.6" x14ac:dyDescent="0.25">
      <c r="A150" s="58" t="s">
        <v>275</v>
      </c>
      <c r="B150" s="49" t="s">
        <v>696</v>
      </c>
      <c r="C150" s="48" t="s">
        <v>45</v>
      </c>
      <c r="D150" s="3"/>
      <c r="E150" s="3"/>
      <c r="F150" s="3"/>
      <c r="G150" s="3"/>
      <c r="H150" s="1" t="s">
        <v>15</v>
      </c>
      <c r="I150" s="137"/>
      <c r="J150" s="136"/>
    </row>
    <row r="151" spans="1:10" ht="39.6" x14ac:dyDescent="0.25">
      <c r="A151" s="58" t="s">
        <v>277</v>
      </c>
      <c r="B151" s="55" t="s">
        <v>283</v>
      </c>
      <c r="C151" s="48" t="s">
        <v>748</v>
      </c>
      <c r="D151" s="3"/>
      <c r="E151" s="3"/>
      <c r="F151" s="3"/>
      <c r="G151" s="3"/>
      <c r="H151" s="1" t="s">
        <v>15</v>
      </c>
      <c r="I151" s="137"/>
      <c r="J151" s="131"/>
    </row>
    <row r="152" spans="1:10" ht="39.6" x14ac:dyDescent="0.25">
      <c r="A152" s="58" t="s">
        <v>279</v>
      </c>
      <c r="B152" s="55" t="s">
        <v>634</v>
      </c>
      <c r="C152" s="48" t="s">
        <v>45</v>
      </c>
      <c r="D152" s="3"/>
      <c r="E152" s="3"/>
      <c r="F152" s="3"/>
      <c r="G152" s="3"/>
      <c r="H152" s="1" t="s">
        <v>15</v>
      </c>
      <c r="I152" s="137"/>
      <c r="J152" s="136"/>
    </row>
    <row r="153" spans="1:10" ht="26.4" x14ac:dyDescent="0.25">
      <c r="A153" s="58" t="s">
        <v>281</v>
      </c>
      <c r="B153" s="55" t="s">
        <v>286</v>
      </c>
      <c r="C153" s="48" t="s">
        <v>748</v>
      </c>
      <c r="D153" s="3"/>
      <c r="E153" s="3"/>
      <c r="F153" s="3"/>
      <c r="G153" s="3"/>
      <c r="H153" s="1" t="s">
        <v>15</v>
      </c>
      <c r="I153" s="137"/>
      <c r="J153" s="136"/>
    </row>
    <row r="154" spans="1:10" ht="26.4" x14ac:dyDescent="0.25">
      <c r="A154" s="58" t="s">
        <v>282</v>
      </c>
      <c r="B154" s="49" t="s">
        <v>288</v>
      </c>
      <c r="C154" s="48" t="s">
        <v>748</v>
      </c>
      <c r="D154" s="3"/>
      <c r="E154" s="3"/>
      <c r="F154" s="3"/>
      <c r="G154" s="3"/>
      <c r="H154" s="1" t="s">
        <v>15</v>
      </c>
      <c r="I154" s="137"/>
      <c r="J154" s="136"/>
    </row>
    <row r="155" spans="1:10" ht="52.8" x14ac:dyDescent="0.25">
      <c r="A155" s="58" t="s">
        <v>284</v>
      </c>
      <c r="B155" s="47" t="s">
        <v>290</v>
      </c>
      <c r="C155" s="48" t="s">
        <v>18</v>
      </c>
      <c r="D155" s="50" t="s">
        <v>19</v>
      </c>
      <c r="E155" s="51"/>
      <c r="F155" s="48">
        <v>3</v>
      </c>
      <c r="G155" s="53">
        <f t="shared" ref="G155" si="30">(E155*F155)</f>
        <v>0</v>
      </c>
      <c r="H155" s="132" t="s">
        <v>11</v>
      </c>
      <c r="I155" s="137"/>
      <c r="J155" s="133"/>
    </row>
    <row r="156" spans="1:10" ht="26.4" x14ac:dyDescent="0.25">
      <c r="A156" s="58" t="s">
        <v>285</v>
      </c>
      <c r="B156" s="49" t="s">
        <v>292</v>
      </c>
      <c r="C156" s="48" t="s">
        <v>748</v>
      </c>
      <c r="D156" s="3"/>
      <c r="E156" s="3"/>
      <c r="F156" s="3"/>
      <c r="G156" s="3"/>
      <c r="H156" s="1" t="s">
        <v>15</v>
      </c>
      <c r="I156" s="137"/>
      <c r="J156" s="136"/>
    </row>
    <row r="157" spans="1:10" ht="26.4" x14ac:dyDescent="0.25">
      <c r="A157" s="58" t="s">
        <v>733</v>
      </c>
      <c r="B157" s="47" t="s">
        <v>294</v>
      </c>
      <c r="C157" s="48" t="s">
        <v>748</v>
      </c>
      <c r="D157" s="3"/>
      <c r="E157" s="3"/>
      <c r="F157" s="3"/>
      <c r="G157" s="3"/>
      <c r="H157" s="1" t="s">
        <v>15</v>
      </c>
      <c r="I157" s="137"/>
      <c r="J157" s="131"/>
    </row>
    <row r="158" spans="1:10" ht="26.4" x14ac:dyDescent="0.25">
      <c r="A158" s="58" t="s">
        <v>287</v>
      </c>
      <c r="B158" s="47" t="s">
        <v>296</v>
      </c>
      <c r="C158" s="48" t="s">
        <v>45</v>
      </c>
      <c r="D158" s="3"/>
      <c r="E158" s="3"/>
      <c r="F158" s="3"/>
      <c r="G158" s="3"/>
      <c r="H158" s="1" t="s">
        <v>15</v>
      </c>
      <c r="I158" s="137"/>
      <c r="J158" s="131"/>
    </row>
    <row r="159" spans="1:10" ht="39.6" x14ac:dyDescent="0.25">
      <c r="A159" s="58" t="s">
        <v>289</v>
      </c>
      <c r="B159" s="49" t="s">
        <v>298</v>
      </c>
      <c r="C159" s="48" t="s">
        <v>45</v>
      </c>
      <c r="D159" s="3"/>
      <c r="E159" s="3"/>
      <c r="F159" s="3"/>
      <c r="G159" s="3"/>
      <c r="H159" s="1" t="s">
        <v>15</v>
      </c>
      <c r="I159" s="137"/>
      <c r="J159" s="136"/>
    </row>
    <row r="160" spans="1:10" ht="26.4" x14ac:dyDescent="0.25">
      <c r="A160" s="58" t="s">
        <v>291</v>
      </c>
      <c r="B160" s="49" t="s">
        <v>300</v>
      </c>
      <c r="C160" s="48" t="s">
        <v>748</v>
      </c>
      <c r="D160" s="3"/>
      <c r="E160" s="3"/>
      <c r="F160" s="3"/>
      <c r="G160" s="3"/>
      <c r="H160" s="1" t="s">
        <v>15</v>
      </c>
      <c r="I160" s="137"/>
      <c r="J160" s="136"/>
    </row>
    <row r="161" spans="1:10" ht="17.399999999999999" x14ac:dyDescent="0.25">
      <c r="A161" s="58" t="s">
        <v>293</v>
      </c>
      <c r="B161" s="54" t="s">
        <v>302</v>
      </c>
      <c r="C161" s="48" t="s">
        <v>45</v>
      </c>
      <c r="D161" s="3"/>
      <c r="E161" s="3"/>
      <c r="F161" s="3"/>
      <c r="G161" s="3"/>
      <c r="H161" s="1" t="s">
        <v>15</v>
      </c>
      <c r="I161" s="137"/>
      <c r="J161" s="136"/>
    </row>
    <row r="162" spans="1:10" ht="26.4" x14ac:dyDescent="0.25">
      <c r="A162" s="58" t="s">
        <v>734</v>
      </c>
      <c r="B162" s="54" t="s">
        <v>304</v>
      </c>
      <c r="C162" s="48" t="s">
        <v>23</v>
      </c>
      <c r="D162" s="50" t="s">
        <v>19</v>
      </c>
      <c r="E162" s="51"/>
      <c r="F162" s="48">
        <v>3</v>
      </c>
      <c r="G162" s="53">
        <f t="shared" ref="G162" si="31">(E162*F162)</f>
        <v>0</v>
      </c>
      <c r="H162" s="132" t="s">
        <v>11</v>
      </c>
      <c r="I162" s="137"/>
      <c r="J162" s="133"/>
    </row>
    <row r="163" spans="1:10" ht="17.399999999999999" x14ac:dyDescent="0.25">
      <c r="A163" s="58" t="s">
        <v>295</v>
      </c>
      <c r="B163" s="54" t="s">
        <v>306</v>
      </c>
      <c r="C163" s="48" t="s">
        <v>748</v>
      </c>
      <c r="D163" s="3"/>
      <c r="E163" s="3"/>
      <c r="F163" s="3"/>
      <c r="G163" s="3"/>
      <c r="H163" s="1" t="s">
        <v>15</v>
      </c>
      <c r="I163" s="137"/>
      <c r="J163" s="131"/>
    </row>
    <row r="164" spans="1:10" ht="26.4" x14ac:dyDescent="0.25">
      <c r="A164" s="58" t="s">
        <v>297</v>
      </c>
      <c r="B164" s="49" t="s">
        <v>308</v>
      </c>
      <c r="C164" s="48" t="s">
        <v>23</v>
      </c>
      <c r="D164" s="50" t="s">
        <v>19</v>
      </c>
      <c r="E164" s="51"/>
      <c r="F164" s="48">
        <v>3</v>
      </c>
      <c r="G164" s="53">
        <f t="shared" ref="G164" si="32">(E164*F164)</f>
        <v>0</v>
      </c>
      <c r="H164" s="132" t="s">
        <v>11</v>
      </c>
      <c r="I164" s="137"/>
      <c r="J164" s="133"/>
    </row>
    <row r="165" spans="1:10" ht="26.4" x14ac:dyDescent="0.25">
      <c r="A165" s="58" t="s">
        <v>735</v>
      </c>
      <c r="B165" s="54" t="s">
        <v>310</v>
      </c>
      <c r="C165" s="48" t="s">
        <v>748</v>
      </c>
      <c r="D165" s="3"/>
      <c r="E165" s="3"/>
      <c r="F165" s="3"/>
      <c r="G165" s="3"/>
      <c r="H165" s="1" t="s">
        <v>15</v>
      </c>
      <c r="I165" s="137"/>
      <c r="J165" s="131"/>
    </row>
    <row r="166" spans="1:10" ht="26.4" x14ac:dyDescent="0.25">
      <c r="A166" s="58" t="s">
        <v>299</v>
      </c>
      <c r="B166" s="54" t="s">
        <v>312</v>
      </c>
      <c r="C166" s="48" t="s">
        <v>748</v>
      </c>
      <c r="D166" s="3"/>
      <c r="E166" s="3"/>
      <c r="F166" s="3"/>
      <c r="G166" s="3"/>
      <c r="H166" s="1" t="s">
        <v>15</v>
      </c>
      <c r="I166" s="137"/>
      <c r="J166" s="131"/>
    </row>
    <row r="167" spans="1:10" ht="39.6" x14ac:dyDescent="0.25">
      <c r="A167" s="58" t="s">
        <v>303</v>
      </c>
      <c r="B167" s="55" t="s">
        <v>692</v>
      </c>
      <c r="C167" s="48" t="s">
        <v>748</v>
      </c>
      <c r="D167" s="3"/>
      <c r="E167" s="3"/>
      <c r="F167" s="3"/>
      <c r="G167" s="3"/>
      <c r="H167" s="1" t="s">
        <v>15</v>
      </c>
      <c r="I167" s="137"/>
      <c r="J167" s="136"/>
    </row>
    <row r="168" spans="1:10" ht="39.6" x14ac:dyDescent="0.25">
      <c r="A168" s="58" t="s">
        <v>301</v>
      </c>
      <c r="B168" s="54" t="s">
        <v>693</v>
      </c>
      <c r="C168" s="48" t="s">
        <v>45</v>
      </c>
      <c r="D168" s="3"/>
      <c r="E168" s="3"/>
      <c r="F168" s="3"/>
      <c r="G168" s="3"/>
      <c r="H168" s="1" t="s">
        <v>15</v>
      </c>
      <c r="I168" s="137"/>
      <c r="J168" s="136"/>
    </row>
    <row r="169" spans="1:10" ht="26.4" x14ac:dyDescent="0.25">
      <c r="A169" s="58" t="s">
        <v>305</v>
      </c>
      <c r="B169" s="54" t="s">
        <v>316</v>
      </c>
      <c r="C169" s="48" t="s">
        <v>748</v>
      </c>
      <c r="D169" s="3"/>
      <c r="E169" s="3"/>
      <c r="F169" s="3"/>
      <c r="G169" s="3"/>
      <c r="H169" s="1" t="s">
        <v>15</v>
      </c>
      <c r="I169" s="137"/>
      <c r="J169" s="131"/>
    </row>
    <row r="170" spans="1:10" ht="39.6" x14ac:dyDescent="0.25">
      <c r="A170" s="58" t="s">
        <v>307</v>
      </c>
      <c r="B170" s="55" t="s">
        <v>318</v>
      </c>
      <c r="C170" s="62" t="s">
        <v>23</v>
      </c>
      <c r="D170" s="50" t="s">
        <v>19</v>
      </c>
      <c r="E170" s="51"/>
      <c r="F170" s="62">
        <v>3</v>
      </c>
      <c r="G170" s="53">
        <f t="shared" ref="G170:G171" si="33">(E170*F170)</f>
        <v>0</v>
      </c>
      <c r="H170" s="140" t="s">
        <v>11</v>
      </c>
      <c r="I170" s="141"/>
      <c r="J170" s="133"/>
    </row>
    <row r="171" spans="1:10" ht="39.6" x14ac:dyDescent="0.25">
      <c r="A171" s="58" t="s">
        <v>309</v>
      </c>
      <c r="B171" s="47" t="s">
        <v>320</v>
      </c>
      <c r="C171" s="48" t="s">
        <v>18</v>
      </c>
      <c r="D171" s="50" t="s">
        <v>19</v>
      </c>
      <c r="E171" s="51"/>
      <c r="F171" s="48">
        <v>3</v>
      </c>
      <c r="G171" s="53">
        <f t="shared" si="33"/>
        <v>0</v>
      </c>
      <c r="H171" s="132" t="s">
        <v>11</v>
      </c>
      <c r="I171" s="137"/>
      <c r="J171" s="133"/>
    </row>
    <row r="172" spans="1:10" ht="26.4" x14ac:dyDescent="0.25">
      <c r="A172" s="58" t="s">
        <v>311</v>
      </c>
      <c r="B172" s="55" t="s">
        <v>322</v>
      </c>
      <c r="C172" s="48" t="s">
        <v>45</v>
      </c>
      <c r="D172" s="3"/>
      <c r="E172" s="3"/>
      <c r="F172" s="3"/>
      <c r="G172" s="3"/>
      <c r="H172" s="1" t="s">
        <v>15</v>
      </c>
      <c r="I172" s="137"/>
      <c r="J172" s="136"/>
    </row>
    <row r="173" spans="1:10" ht="26.4" x14ac:dyDescent="0.25">
      <c r="A173" s="58" t="s">
        <v>313</v>
      </c>
      <c r="B173" s="47" t="s">
        <v>324</v>
      </c>
      <c r="C173" s="48" t="s">
        <v>45</v>
      </c>
      <c r="D173" s="3"/>
      <c r="E173" s="3"/>
      <c r="F173" s="3"/>
      <c r="G173" s="3"/>
      <c r="H173" s="1" t="s">
        <v>15</v>
      </c>
      <c r="I173" s="137"/>
      <c r="J173" s="131"/>
    </row>
    <row r="174" spans="1:10" ht="26.4" x14ac:dyDescent="0.25">
      <c r="A174" s="58" t="s">
        <v>315</v>
      </c>
      <c r="B174" s="54" t="s">
        <v>326</v>
      </c>
      <c r="C174" s="48" t="s">
        <v>748</v>
      </c>
      <c r="D174" s="3"/>
      <c r="E174" s="3"/>
      <c r="F174" s="3"/>
      <c r="G174" s="3"/>
      <c r="H174" s="1" t="s">
        <v>15</v>
      </c>
      <c r="I174" s="137"/>
      <c r="J174" s="136"/>
    </row>
    <row r="175" spans="1:10" ht="26.4" x14ac:dyDescent="0.25">
      <c r="A175" s="58" t="s">
        <v>317</v>
      </c>
      <c r="B175" s="54" t="s">
        <v>328</v>
      </c>
      <c r="C175" s="48" t="s">
        <v>18</v>
      </c>
      <c r="D175" s="50" t="s">
        <v>19</v>
      </c>
      <c r="E175" s="51"/>
      <c r="F175" s="48">
        <v>3</v>
      </c>
      <c r="G175" s="53">
        <f t="shared" ref="G175" si="34">(E175*F175)</f>
        <v>0</v>
      </c>
      <c r="H175" s="132" t="s">
        <v>11</v>
      </c>
      <c r="I175" s="137"/>
      <c r="J175" s="133"/>
    </row>
    <row r="176" spans="1:10" ht="26.4" x14ac:dyDescent="0.25">
      <c r="A176" s="58" t="s">
        <v>319</v>
      </c>
      <c r="B176" s="49" t="s">
        <v>330</v>
      </c>
      <c r="C176" s="48" t="s">
        <v>748</v>
      </c>
      <c r="D176" s="3"/>
      <c r="E176" s="3"/>
      <c r="F176" s="3"/>
      <c r="G176" s="3"/>
      <c r="H176" s="1" t="s">
        <v>15</v>
      </c>
      <c r="I176" s="137"/>
      <c r="J176" s="136"/>
    </row>
    <row r="177" spans="1:10" ht="39.6" x14ac:dyDescent="0.25">
      <c r="A177" s="58" t="s">
        <v>321</v>
      </c>
      <c r="B177" s="54" t="s">
        <v>332</v>
      </c>
      <c r="C177" s="48" t="s">
        <v>18</v>
      </c>
      <c r="D177" s="50" t="s">
        <v>19</v>
      </c>
      <c r="E177" s="51"/>
      <c r="F177" s="48">
        <v>2</v>
      </c>
      <c r="G177" s="53">
        <f t="shared" ref="G177" si="35">(E177*F177)</f>
        <v>0</v>
      </c>
      <c r="H177" s="132" t="s">
        <v>11</v>
      </c>
      <c r="I177" s="137"/>
      <c r="J177" s="133"/>
    </row>
    <row r="178" spans="1:10" ht="26.4" x14ac:dyDescent="0.25">
      <c r="A178" s="58" t="s">
        <v>323</v>
      </c>
      <c r="B178" s="49" t="s">
        <v>334</v>
      </c>
      <c r="C178" s="48" t="s">
        <v>748</v>
      </c>
      <c r="D178" s="3"/>
      <c r="E178" s="3"/>
      <c r="F178" s="3"/>
      <c r="G178" s="3"/>
      <c r="H178" s="1" t="s">
        <v>15</v>
      </c>
      <c r="I178" s="137"/>
      <c r="J178" s="136"/>
    </row>
    <row r="179" spans="1:10" ht="26.4" x14ac:dyDescent="0.25">
      <c r="A179" s="58" t="s">
        <v>325</v>
      </c>
      <c r="B179" s="6" t="s">
        <v>336</v>
      </c>
      <c r="C179" s="48" t="s">
        <v>45</v>
      </c>
      <c r="D179" s="3"/>
      <c r="E179" s="3"/>
      <c r="F179" s="3"/>
      <c r="G179" s="3"/>
      <c r="H179" s="1" t="s">
        <v>15</v>
      </c>
      <c r="I179" s="137"/>
      <c r="J179" s="142"/>
    </row>
    <row r="180" spans="1:10" ht="39.6" x14ac:dyDescent="0.25">
      <c r="A180" s="58" t="s">
        <v>327</v>
      </c>
      <c r="B180" s="49" t="s">
        <v>338</v>
      </c>
      <c r="C180" s="48" t="s">
        <v>748</v>
      </c>
      <c r="D180" s="3"/>
      <c r="E180" s="3"/>
      <c r="F180" s="3"/>
      <c r="G180" s="3"/>
      <c r="H180" s="1" t="s">
        <v>15</v>
      </c>
      <c r="I180" s="137"/>
      <c r="J180" s="136"/>
    </row>
    <row r="181" spans="1:10" ht="26.4" x14ac:dyDescent="0.25">
      <c r="A181" s="58" t="s">
        <v>329</v>
      </c>
      <c r="B181" s="47" t="s">
        <v>340</v>
      </c>
      <c r="C181" s="48" t="s">
        <v>45</v>
      </c>
      <c r="D181" s="3"/>
      <c r="E181" s="3"/>
      <c r="F181" s="3"/>
      <c r="G181" s="3"/>
      <c r="H181" s="1" t="s">
        <v>15</v>
      </c>
      <c r="I181" s="137"/>
      <c r="J181" s="131"/>
    </row>
    <row r="182" spans="1:10" ht="26.4" x14ac:dyDescent="0.25">
      <c r="A182" s="58" t="s">
        <v>331</v>
      </c>
      <c r="B182" s="55" t="s">
        <v>342</v>
      </c>
      <c r="C182" s="48" t="s">
        <v>23</v>
      </c>
      <c r="D182" s="50" t="s">
        <v>19</v>
      </c>
      <c r="E182" s="51"/>
      <c r="F182" s="48">
        <v>2</v>
      </c>
      <c r="G182" s="53">
        <f t="shared" ref="G182:G183" si="36">(E182*F182)</f>
        <v>0</v>
      </c>
      <c r="H182" s="132" t="s">
        <v>11</v>
      </c>
      <c r="I182" s="137"/>
      <c r="J182" s="133"/>
    </row>
    <row r="183" spans="1:10" ht="26.4" x14ac:dyDescent="0.25">
      <c r="A183" s="58" t="s">
        <v>333</v>
      </c>
      <c r="B183" s="55" t="s">
        <v>344</v>
      </c>
      <c r="C183" s="48" t="s">
        <v>23</v>
      </c>
      <c r="D183" s="50" t="s">
        <v>19</v>
      </c>
      <c r="E183" s="51"/>
      <c r="F183" s="48">
        <v>2</v>
      </c>
      <c r="G183" s="53">
        <f t="shared" si="36"/>
        <v>0</v>
      </c>
      <c r="H183" s="132" t="s">
        <v>11</v>
      </c>
      <c r="I183" s="137"/>
      <c r="J183" s="133"/>
    </row>
    <row r="184" spans="1:10" ht="39.6" x14ac:dyDescent="0.25">
      <c r="A184" s="58" t="s">
        <v>335</v>
      </c>
      <c r="B184" s="54" t="s">
        <v>346</v>
      </c>
      <c r="C184" s="48" t="s">
        <v>45</v>
      </c>
      <c r="D184" s="3"/>
      <c r="E184" s="3"/>
      <c r="F184" s="3"/>
      <c r="G184" s="3"/>
      <c r="H184" s="1" t="s">
        <v>15</v>
      </c>
      <c r="I184" s="137"/>
      <c r="J184" s="131"/>
    </row>
    <row r="185" spans="1:10" ht="39.6" x14ac:dyDescent="0.25">
      <c r="A185" s="58" t="s">
        <v>337</v>
      </c>
      <c r="B185" s="49" t="s">
        <v>348</v>
      </c>
      <c r="C185" s="48" t="s">
        <v>748</v>
      </c>
      <c r="D185" s="3"/>
      <c r="E185" s="3"/>
      <c r="F185" s="3"/>
      <c r="G185" s="3"/>
      <c r="H185" s="1" t="s">
        <v>15</v>
      </c>
      <c r="I185" s="137"/>
      <c r="J185" s="136"/>
    </row>
    <row r="186" spans="1:10" ht="39.6" x14ac:dyDescent="0.25">
      <c r="A186" s="58" t="s">
        <v>339</v>
      </c>
      <c r="B186" s="49" t="s">
        <v>350</v>
      </c>
      <c r="C186" s="48" t="s">
        <v>748</v>
      </c>
      <c r="D186" s="3"/>
      <c r="E186" s="3"/>
      <c r="F186" s="3"/>
      <c r="G186" s="3"/>
      <c r="H186" s="1" t="s">
        <v>15</v>
      </c>
      <c r="I186" s="137"/>
      <c r="J186" s="136"/>
    </row>
    <row r="187" spans="1:10" ht="39.6" x14ac:dyDescent="0.25">
      <c r="A187" s="58" t="s">
        <v>314</v>
      </c>
      <c r="B187" s="47" t="s">
        <v>352</v>
      </c>
      <c r="C187" s="48" t="s">
        <v>748</v>
      </c>
      <c r="D187" s="3"/>
      <c r="E187" s="3"/>
      <c r="F187" s="3"/>
      <c r="G187" s="3"/>
      <c r="H187" s="1" t="s">
        <v>15</v>
      </c>
      <c r="I187" s="137"/>
      <c r="J187" s="131"/>
    </row>
    <row r="188" spans="1:10" ht="39.6" x14ac:dyDescent="0.25">
      <c r="A188" s="58" t="s">
        <v>341</v>
      </c>
      <c r="B188" s="54" t="s">
        <v>354</v>
      </c>
      <c r="C188" s="48" t="s">
        <v>45</v>
      </c>
      <c r="D188" s="3"/>
      <c r="E188" s="3"/>
      <c r="F188" s="3"/>
      <c r="G188" s="3"/>
      <c r="H188" s="1" t="s">
        <v>15</v>
      </c>
      <c r="I188" s="137"/>
      <c r="J188" s="136"/>
    </row>
    <row r="189" spans="1:10" ht="26.4" x14ac:dyDescent="0.25">
      <c r="A189" s="58" t="s">
        <v>343</v>
      </c>
      <c r="B189" s="49" t="s">
        <v>356</v>
      </c>
      <c r="C189" s="48" t="s">
        <v>45</v>
      </c>
      <c r="D189" s="3"/>
      <c r="E189" s="3"/>
      <c r="F189" s="3"/>
      <c r="G189" s="3"/>
      <c r="H189" s="1" t="s">
        <v>15</v>
      </c>
      <c r="I189" s="137"/>
      <c r="J189" s="136"/>
    </row>
    <row r="190" spans="1:10" ht="26.4" x14ac:dyDescent="0.25">
      <c r="A190" s="58" t="s">
        <v>345</v>
      </c>
      <c r="B190" s="47" t="s">
        <v>358</v>
      </c>
      <c r="C190" s="48" t="s">
        <v>748</v>
      </c>
      <c r="D190" s="3"/>
      <c r="E190" s="3"/>
      <c r="F190" s="3"/>
      <c r="G190" s="3"/>
      <c r="H190" s="1" t="s">
        <v>15</v>
      </c>
      <c r="I190" s="137"/>
      <c r="J190" s="131"/>
    </row>
    <row r="191" spans="1:10" ht="26.4" x14ac:dyDescent="0.25">
      <c r="A191" s="58" t="s">
        <v>347</v>
      </c>
      <c r="B191" s="49" t="s">
        <v>360</v>
      </c>
      <c r="C191" s="48" t="s">
        <v>23</v>
      </c>
      <c r="D191" s="50" t="s">
        <v>19</v>
      </c>
      <c r="E191" s="51"/>
      <c r="F191" s="48">
        <v>3</v>
      </c>
      <c r="G191" s="53">
        <f t="shared" ref="G191" si="37">(E191*F191)</f>
        <v>0</v>
      </c>
      <c r="H191" s="132" t="s">
        <v>11</v>
      </c>
      <c r="I191" s="137"/>
      <c r="J191" s="133"/>
    </row>
    <row r="192" spans="1:10" ht="26.4" x14ac:dyDescent="0.25">
      <c r="A192" s="58" t="s">
        <v>736</v>
      </c>
      <c r="B192" s="47" t="s">
        <v>362</v>
      </c>
      <c r="C192" s="48" t="s">
        <v>18</v>
      </c>
      <c r="D192" s="50" t="s">
        <v>19</v>
      </c>
      <c r="E192" s="51"/>
      <c r="F192" s="48">
        <v>2</v>
      </c>
      <c r="G192" s="53">
        <f t="shared" ref="G192" si="38">(E192*F192)</f>
        <v>0</v>
      </c>
      <c r="H192" s="132" t="s">
        <v>11</v>
      </c>
      <c r="I192" s="137"/>
      <c r="J192" s="133"/>
    </row>
    <row r="193" spans="1:10" ht="26.4" x14ac:dyDescent="0.25">
      <c r="A193" s="58" t="s">
        <v>349</v>
      </c>
      <c r="B193" s="54" t="s">
        <v>364</v>
      </c>
      <c r="C193" s="48" t="s">
        <v>748</v>
      </c>
      <c r="D193" s="3"/>
      <c r="E193" s="3"/>
      <c r="F193" s="3"/>
      <c r="G193" s="3"/>
      <c r="H193" s="1" t="s">
        <v>15</v>
      </c>
      <c r="I193" s="137"/>
      <c r="J193" s="136"/>
    </row>
    <row r="194" spans="1:10" ht="39.6" x14ac:dyDescent="0.25">
      <c r="A194" s="58" t="s">
        <v>351</v>
      </c>
      <c r="B194" s="55" t="s">
        <v>365</v>
      </c>
      <c r="C194" s="48" t="s">
        <v>748</v>
      </c>
      <c r="D194" s="3"/>
      <c r="E194" s="3"/>
      <c r="F194" s="3"/>
      <c r="G194" s="3"/>
      <c r="H194" s="1" t="s">
        <v>15</v>
      </c>
      <c r="I194" s="137"/>
      <c r="J194" s="136"/>
    </row>
    <row r="195" spans="1:10" ht="17.399999999999999" x14ac:dyDescent="0.25">
      <c r="A195" s="58" t="s">
        <v>353</v>
      </c>
      <c r="B195" s="54" t="s">
        <v>367</v>
      </c>
      <c r="C195" s="48" t="s">
        <v>748</v>
      </c>
      <c r="D195" s="3"/>
      <c r="E195" s="3"/>
      <c r="F195" s="3"/>
      <c r="G195" s="3"/>
      <c r="H195" s="1" t="s">
        <v>15</v>
      </c>
      <c r="I195" s="137"/>
      <c r="J195" s="131"/>
    </row>
    <row r="196" spans="1:10" ht="26.4" x14ac:dyDescent="0.25">
      <c r="A196" s="58" t="s">
        <v>737</v>
      </c>
      <c r="B196" s="49" t="s">
        <v>369</v>
      </c>
      <c r="C196" s="48" t="s">
        <v>748</v>
      </c>
      <c r="D196" s="3"/>
      <c r="E196" s="3"/>
      <c r="F196" s="3"/>
      <c r="G196" s="3"/>
      <c r="H196" s="1" t="s">
        <v>15</v>
      </c>
      <c r="I196" s="137"/>
      <c r="J196" s="136"/>
    </row>
    <row r="197" spans="1:10" ht="26.4" x14ac:dyDescent="0.25">
      <c r="A197" s="58" t="s">
        <v>355</v>
      </c>
      <c r="B197" s="55" t="s">
        <v>371</v>
      </c>
      <c r="C197" s="48" t="s">
        <v>45</v>
      </c>
      <c r="D197" s="3"/>
      <c r="E197" s="3"/>
      <c r="F197" s="3"/>
      <c r="G197" s="3"/>
      <c r="H197" s="1" t="s">
        <v>15</v>
      </c>
      <c r="I197" s="137"/>
      <c r="J197" s="131"/>
    </row>
    <row r="198" spans="1:10" ht="17.399999999999999" x14ac:dyDescent="0.25">
      <c r="A198" s="58" t="s">
        <v>357</v>
      </c>
      <c r="B198" s="47" t="s">
        <v>373</v>
      </c>
      <c r="C198" s="48" t="s">
        <v>748</v>
      </c>
      <c r="D198" s="3"/>
      <c r="E198" s="3"/>
      <c r="F198" s="3"/>
      <c r="G198" s="3"/>
      <c r="H198" s="1" t="s">
        <v>15</v>
      </c>
      <c r="I198" s="137"/>
      <c r="J198" s="131"/>
    </row>
    <row r="199" spans="1:10" ht="39.6" x14ac:dyDescent="0.25">
      <c r="A199" s="58" t="s">
        <v>359</v>
      </c>
      <c r="B199" s="47" t="s">
        <v>375</v>
      </c>
      <c r="C199" s="48" t="s">
        <v>18</v>
      </c>
      <c r="D199" s="50" t="s">
        <v>19</v>
      </c>
      <c r="E199" s="51"/>
      <c r="F199" s="48">
        <v>3</v>
      </c>
      <c r="G199" s="53">
        <f t="shared" ref="G199" si="39">(E199*F199)</f>
        <v>0</v>
      </c>
      <c r="H199" s="132" t="s">
        <v>11</v>
      </c>
      <c r="I199" s="137"/>
      <c r="J199" s="133"/>
    </row>
    <row r="200" spans="1:10" ht="39.6" x14ac:dyDescent="0.25">
      <c r="A200" s="58" t="s">
        <v>361</v>
      </c>
      <c r="B200" s="49" t="s">
        <v>377</v>
      </c>
      <c r="C200" s="48" t="s">
        <v>748</v>
      </c>
      <c r="D200" s="3"/>
      <c r="E200" s="3"/>
      <c r="F200" s="3"/>
      <c r="G200" s="3"/>
      <c r="H200" s="1" t="s">
        <v>15</v>
      </c>
      <c r="I200" s="137"/>
      <c r="J200" s="136"/>
    </row>
    <row r="201" spans="1:10" ht="26.4" x14ac:dyDescent="0.25">
      <c r="A201" s="58" t="s">
        <v>363</v>
      </c>
      <c r="B201" s="47" t="s">
        <v>379</v>
      </c>
      <c r="C201" s="48" t="s">
        <v>23</v>
      </c>
      <c r="D201" s="50" t="s">
        <v>19</v>
      </c>
      <c r="E201" s="51"/>
      <c r="F201" s="48">
        <v>2</v>
      </c>
      <c r="G201" s="53">
        <f t="shared" ref="G201:G204" si="40">(E201*F201)</f>
        <v>0</v>
      </c>
      <c r="H201" s="132" t="s">
        <v>11</v>
      </c>
      <c r="I201" s="137"/>
      <c r="J201" s="133"/>
    </row>
    <row r="202" spans="1:10" ht="39.6" x14ac:dyDescent="0.25">
      <c r="A202" s="58" t="s">
        <v>366</v>
      </c>
      <c r="B202" s="54" t="s">
        <v>381</v>
      </c>
      <c r="C202" s="48" t="s">
        <v>23</v>
      </c>
      <c r="D202" s="50" t="s">
        <v>19</v>
      </c>
      <c r="E202" s="51"/>
      <c r="F202" s="48">
        <v>2</v>
      </c>
      <c r="G202" s="53">
        <f t="shared" si="40"/>
        <v>0</v>
      </c>
      <c r="H202" s="132" t="s">
        <v>11</v>
      </c>
      <c r="I202" s="137"/>
      <c r="J202" s="133"/>
    </row>
    <row r="203" spans="1:10" ht="26.4" x14ac:dyDescent="0.25">
      <c r="A203" s="58" t="s">
        <v>368</v>
      </c>
      <c r="B203" s="54" t="s">
        <v>383</v>
      </c>
      <c r="C203" s="48" t="s">
        <v>23</v>
      </c>
      <c r="D203" s="50" t="s">
        <v>19</v>
      </c>
      <c r="E203" s="51"/>
      <c r="F203" s="48">
        <v>2</v>
      </c>
      <c r="G203" s="53">
        <f t="shared" si="40"/>
        <v>0</v>
      </c>
      <c r="H203" s="132" t="s">
        <v>11</v>
      </c>
      <c r="I203" s="137"/>
      <c r="J203" s="133"/>
    </row>
    <row r="204" spans="1:10" ht="39.6" x14ac:dyDescent="0.25">
      <c r="A204" s="58" t="s">
        <v>370</v>
      </c>
      <c r="B204" s="55" t="s">
        <v>385</v>
      </c>
      <c r="C204" s="48" t="s">
        <v>23</v>
      </c>
      <c r="D204" s="50" t="s">
        <v>19</v>
      </c>
      <c r="E204" s="51"/>
      <c r="F204" s="48">
        <v>2</v>
      </c>
      <c r="G204" s="53">
        <f t="shared" si="40"/>
        <v>0</v>
      </c>
      <c r="H204" s="132" t="s">
        <v>11</v>
      </c>
      <c r="I204" s="137"/>
      <c r="J204" s="133"/>
    </row>
    <row r="205" spans="1:10" ht="26.4" x14ac:dyDescent="0.25">
      <c r="A205" s="58" t="s">
        <v>372</v>
      </c>
      <c r="B205" s="54" t="s">
        <v>386</v>
      </c>
      <c r="C205" s="48" t="s">
        <v>748</v>
      </c>
      <c r="D205" s="3"/>
      <c r="E205" s="3"/>
      <c r="F205" s="3"/>
      <c r="G205" s="3"/>
      <c r="H205" s="1" t="s">
        <v>15</v>
      </c>
      <c r="I205" s="137"/>
      <c r="J205" s="131"/>
    </row>
    <row r="206" spans="1:10" ht="39.6" x14ac:dyDescent="0.25">
      <c r="A206" s="58" t="s">
        <v>374</v>
      </c>
      <c r="B206" s="49" t="s">
        <v>387</v>
      </c>
      <c r="C206" s="48" t="s">
        <v>45</v>
      </c>
      <c r="D206" s="3"/>
      <c r="E206" s="3"/>
      <c r="F206" s="3"/>
      <c r="G206" s="3"/>
      <c r="H206" s="1" t="s">
        <v>15</v>
      </c>
      <c r="I206" s="137"/>
      <c r="J206" s="136"/>
    </row>
    <row r="207" spans="1:10" ht="26.4" x14ac:dyDescent="0.25">
      <c r="A207" s="58" t="s">
        <v>376</v>
      </c>
      <c r="B207" s="47" t="s">
        <v>388</v>
      </c>
      <c r="C207" s="48" t="s">
        <v>23</v>
      </c>
      <c r="D207" s="50" t="s">
        <v>19</v>
      </c>
      <c r="E207" s="51"/>
      <c r="F207" s="48">
        <v>2</v>
      </c>
      <c r="G207" s="53">
        <f t="shared" ref="G207:G208" si="41">(E207*F207)</f>
        <v>0</v>
      </c>
      <c r="H207" s="132" t="s">
        <v>11</v>
      </c>
      <c r="I207" s="137"/>
      <c r="J207" s="133"/>
    </row>
    <row r="208" spans="1:10" ht="26.4" x14ac:dyDescent="0.25">
      <c r="A208" s="58" t="s">
        <v>378</v>
      </c>
      <c r="B208" s="49" t="s">
        <v>389</v>
      </c>
      <c r="C208" s="48" t="s">
        <v>23</v>
      </c>
      <c r="D208" s="50" t="s">
        <v>19</v>
      </c>
      <c r="E208" s="51"/>
      <c r="F208" s="48">
        <v>2</v>
      </c>
      <c r="G208" s="53">
        <f t="shared" si="41"/>
        <v>0</v>
      </c>
      <c r="H208" s="132" t="s">
        <v>11</v>
      </c>
      <c r="I208" s="137"/>
      <c r="J208" s="133"/>
    </row>
    <row r="209" spans="1:10" ht="39.6" x14ac:dyDescent="0.25">
      <c r="A209" s="58" t="s">
        <v>380</v>
      </c>
      <c r="B209" s="54" t="s">
        <v>694</v>
      </c>
      <c r="C209" s="48" t="s">
        <v>45</v>
      </c>
      <c r="D209" s="3"/>
      <c r="E209" s="3"/>
      <c r="F209" s="3"/>
      <c r="G209" s="3"/>
      <c r="H209" s="1" t="s">
        <v>15</v>
      </c>
      <c r="I209" s="137"/>
      <c r="J209" s="131"/>
    </row>
    <row r="210" spans="1:10" ht="26.4" x14ac:dyDescent="0.25">
      <c r="A210" s="58" t="s">
        <v>382</v>
      </c>
      <c r="B210" s="49" t="s">
        <v>390</v>
      </c>
      <c r="C210" s="48" t="s">
        <v>748</v>
      </c>
      <c r="D210" s="3"/>
      <c r="E210" s="3"/>
      <c r="F210" s="3"/>
      <c r="G210" s="3"/>
      <c r="H210" s="1" t="s">
        <v>15</v>
      </c>
      <c r="I210" s="137"/>
      <c r="J210" s="136"/>
    </row>
    <row r="211" spans="1:10" ht="26.4" x14ac:dyDescent="0.25">
      <c r="A211" s="58" t="s">
        <v>384</v>
      </c>
      <c r="B211" s="47" t="s">
        <v>391</v>
      </c>
      <c r="C211" s="48" t="s">
        <v>18</v>
      </c>
      <c r="D211" s="50" t="s">
        <v>19</v>
      </c>
      <c r="E211" s="51"/>
      <c r="F211" s="48">
        <v>2</v>
      </c>
      <c r="G211" s="53">
        <f t="shared" ref="G211" si="42">(E211*F211)</f>
        <v>0</v>
      </c>
      <c r="H211" s="132" t="s">
        <v>11</v>
      </c>
      <c r="I211" s="137"/>
      <c r="J211" s="133"/>
    </row>
    <row r="212" spans="1:10" x14ac:dyDescent="0.25">
      <c r="A212" s="88" t="s">
        <v>392</v>
      </c>
      <c r="B212" s="88"/>
      <c r="C212" s="45"/>
      <c r="D212" s="45" t="s">
        <v>11</v>
      </c>
      <c r="E212" s="45"/>
      <c r="F212" s="45" t="s">
        <v>11</v>
      </c>
      <c r="G212" s="45" t="s">
        <v>11</v>
      </c>
      <c r="H212" s="129" t="s">
        <v>11</v>
      </c>
      <c r="I212" s="129"/>
      <c r="J212" s="135"/>
    </row>
    <row r="213" spans="1:10" ht="52.8" x14ac:dyDescent="0.25">
      <c r="A213" s="58" t="s">
        <v>393</v>
      </c>
      <c r="B213" s="55" t="s">
        <v>394</v>
      </c>
      <c r="C213" s="48" t="s">
        <v>748</v>
      </c>
      <c r="D213" s="3"/>
      <c r="E213" s="3"/>
      <c r="F213" s="3"/>
      <c r="G213" s="3"/>
      <c r="H213" s="1" t="s">
        <v>15</v>
      </c>
      <c r="I213" s="137"/>
      <c r="J213" s="131"/>
    </row>
    <row r="214" spans="1:10" ht="26.4" x14ac:dyDescent="0.25">
      <c r="A214" s="58" t="s">
        <v>395</v>
      </c>
      <c r="B214" s="54" t="s">
        <v>396</v>
      </c>
      <c r="C214" s="48" t="s">
        <v>748</v>
      </c>
      <c r="D214" s="3"/>
      <c r="E214" s="3"/>
      <c r="F214" s="3"/>
      <c r="G214" s="3"/>
      <c r="H214" s="1" t="s">
        <v>15</v>
      </c>
      <c r="I214" s="137"/>
      <c r="J214" s="136"/>
    </row>
    <row r="215" spans="1:10" ht="26.4" x14ac:dyDescent="0.25">
      <c r="A215" s="58" t="s">
        <v>397</v>
      </c>
      <c r="B215" s="47" t="s">
        <v>398</v>
      </c>
      <c r="C215" s="48" t="s">
        <v>45</v>
      </c>
      <c r="D215" s="3"/>
      <c r="E215" s="3"/>
      <c r="F215" s="3"/>
      <c r="G215" s="3"/>
      <c r="H215" s="1" t="s">
        <v>15</v>
      </c>
      <c r="I215" s="137"/>
      <c r="J215" s="131"/>
    </row>
    <row r="216" spans="1:10" x14ac:dyDescent="0.25">
      <c r="A216" s="88" t="s">
        <v>399</v>
      </c>
      <c r="B216" s="88"/>
      <c r="C216" s="45"/>
      <c r="D216" s="45" t="s">
        <v>11</v>
      </c>
      <c r="E216" s="45"/>
      <c r="F216" s="45" t="s">
        <v>11</v>
      </c>
      <c r="G216" s="45" t="s">
        <v>11</v>
      </c>
      <c r="H216" s="129" t="s">
        <v>11</v>
      </c>
      <c r="I216" s="129"/>
      <c r="J216" s="135"/>
    </row>
    <row r="217" spans="1:10" ht="26.4" x14ac:dyDescent="0.25">
      <c r="A217" s="58" t="s">
        <v>400</v>
      </c>
      <c r="B217" s="47" t="s">
        <v>401</v>
      </c>
      <c r="C217" s="48" t="s">
        <v>23</v>
      </c>
      <c r="D217" s="50" t="s">
        <v>19</v>
      </c>
      <c r="E217" s="51"/>
      <c r="F217" s="48">
        <v>3</v>
      </c>
      <c r="G217" s="53">
        <f t="shared" ref="G217" si="43">(E217*F217)</f>
        <v>0</v>
      </c>
      <c r="H217" s="132" t="s">
        <v>11</v>
      </c>
      <c r="I217" s="137"/>
      <c r="J217" s="133"/>
    </row>
    <row r="218" spans="1:10" ht="26.4" x14ac:dyDescent="0.25">
      <c r="A218" s="58" t="s">
        <v>402</v>
      </c>
      <c r="B218" s="49" t="s">
        <v>403</v>
      </c>
      <c r="C218" s="48" t="s">
        <v>18</v>
      </c>
      <c r="D218" s="50" t="s">
        <v>19</v>
      </c>
      <c r="E218" s="51"/>
      <c r="F218" s="48">
        <v>2</v>
      </c>
      <c r="G218" s="53">
        <f t="shared" ref="G218" si="44">(E218*F218)</f>
        <v>0</v>
      </c>
      <c r="H218" s="132" t="s">
        <v>11</v>
      </c>
      <c r="I218" s="137"/>
      <c r="J218" s="133"/>
    </row>
    <row r="219" spans="1:10" ht="26.4" x14ac:dyDescent="0.25">
      <c r="A219" s="58" t="s">
        <v>404</v>
      </c>
      <c r="B219" s="47" t="s">
        <v>405</v>
      </c>
      <c r="C219" s="48" t="s">
        <v>45</v>
      </c>
      <c r="D219" s="3"/>
      <c r="E219" s="3"/>
      <c r="F219" s="3"/>
      <c r="G219" s="3"/>
      <c r="H219" s="1" t="s">
        <v>15</v>
      </c>
      <c r="I219" s="137"/>
      <c r="J219" s="131"/>
    </row>
    <row r="220" spans="1:10" ht="26.4" x14ac:dyDescent="0.25">
      <c r="A220" s="58" t="s">
        <v>406</v>
      </c>
      <c r="B220" s="49" t="s">
        <v>407</v>
      </c>
      <c r="C220" s="48" t="s">
        <v>408</v>
      </c>
      <c r="D220" s="50" t="s">
        <v>19</v>
      </c>
      <c r="E220" s="51"/>
      <c r="F220" s="48">
        <v>3</v>
      </c>
      <c r="G220" s="53">
        <f t="shared" ref="G220" si="45">(E220*F220)</f>
        <v>0</v>
      </c>
      <c r="H220" s="132" t="s">
        <v>11</v>
      </c>
      <c r="I220" s="137"/>
      <c r="J220" s="136"/>
    </row>
    <row r="221" spans="1:10" ht="26.4" x14ac:dyDescent="0.25">
      <c r="A221" s="58" t="s">
        <v>409</v>
      </c>
      <c r="B221" s="47" t="s">
        <v>410</v>
      </c>
      <c r="C221" s="48" t="s">
        <v>45</v>
      </c>
      <c r="D221" s="3"/>
      <c r="E221" s="3"/>
      <c r="F221" s="3"/>
      <c r="G221" s="3"/>
      <c r="H221" s="1" t="s">
        <v>15</v>
      </c>
      <c r="I221" s="137"/>
      <c r="J221" s="131"/>
    </row>
    <row r="222" spans="1:10" ht="26.4" x14ac:dyDescent="0.25">
      <c r="A222" s="58" t="s">
        <v>411</v>
      </c>
      <c r="B222" s="49" t="s">
        <v>412</v>
      </c>
      <c r="C222" s="48" t="s">
        <v>23</v>
      </c>
      <c r="D222" s="50" t="s">
        <v>19</v>
      </c>
      <c r="E222" s="51"/>
      <c r="F222" s="48">
        <v>2</v>
      </c>
      <c r="G222" s="53">
        <f t="shared" ref="G222" si="46">(E222*F222)</f>
        <v>0</v>
      </c>
      <c r="H222" s="132" t="s">
        <v>11</v>
      </c>
      <c r="I222" s="137"/>
      <c r="J222" s="136"/>
    </row>
    <row r="223" spans="1:10" ht="26.4" x14ac:dyDescent="0.25">
      <c r="A223" s="58" t="s">
        <v>413</v>
      </c>
      <c r="B223" s="47" t="s">
        <v>414</v>
      </c>
      <c r="C223" s="48" t="s">
        <v>45</v>
      </c>
      <c r="D223" s="3"/>
      <c r="E223" s="3"/>
      <c r="F223" s="3"/>
      <c r="G223" s="3"/>
      <c r="H223" s="1" t="s">
        <v>15</v>
      </c>
      <c r="I223" s="137"/>
      <c r="J223" s="131"/>
    </row>
    <row r="224" spans="1:10" ht="26.4" x14ac:dyDescent="0.25">
      <c r="A224" s="58" t="s">
        <v>415</v>
      </c>
      <c r="B224" s="49" t="s">
        <v>416</v>
      </c>
      <c r="C224" s="48" t="s">
        <v>45</v>
      </c>
      <c r="D224" s="3"/>
      <c r="E224" s="3"/>
      <c r="F224" s="3"/>
      <c r="G224" s="3"/>
      <c r="H224" s="1" t="s">
        <v>15</v>
      </c>
      <c r="I224" s="137"/>
      <c r="J224" s="136"/>
    </row>
    <row r="225" spans="1:10" x14ac:dyDescent="0.25">
      <c r="A225" s="88" t="s">
        <v>417</v>
      </c>
      <c r="B225" s="88"/>
      <c r="C225" s="45"/>
      <c r="D225" s="45" t="s">
        <v>11</v>
      </c>
      <c r="E225" s="45"/>
      <c r="F225" s="45" t="s">
        <v>11</v>
      </c>
      <c r="G225" s="45" t="s">
        <v>11</v>
      </c>
      <c r="H225" s="129" t="s">
        <v>11</v>
      </c>
      <c r="I225" s="129"/>
      <c r="J225" s="135"/>
    </row>
    <row r="226" spans="1:10" ht="26.4" x14ac:dyDescent="0.25">
      <c r="A226" s="58" t="s">
        <v>418</v>
      </c>
      <c r="B226" s="47" t="s">
        <v>419</v>
      </c>
      <c r="C226" s="48" t="s">
        <v>45</v>
      </c>
      <c r="D226" s="3"/>
      <c r="E226" s="3"/>
      <c r="F226" s="3"/>
      <c r="G226" s="3"/>
      <c r="H226" s="1" t="s">
        <v>15</v>
      </c>
      <c r="I226" s="137"/>
      <c r="J226" s="131"/>
    </row>
    <row r="227" spans="1:10" ht="39.6" x14ac:dyDescent="0.25">
      <c r="A227" s="58" t="s">
        <v>420</v>
      </c>
      <c r="B227" s="55" t="s">
        <v>421</v>
      </c>
      <c r="C227" s="48" t="s">
        <v>18</v>
      </c>
      <c r="D227" s="63" t="s">
        <v>19</v>
      </c>
      <c r="E227" s="51"/>
      <c r="F227" s="48">
        <v>3</v>
      </c>
      <c r="G227" s="53">
        <f t="shared" ref="G227:G229" si="47">(E227*F227)</f>
        <v>0</v>
      </c>
      <c r="H227" s="132" t="s">
        <v>11</v>
      </c>
      <c r="I227" s="137"/>
      <c r="J227" s="136"/>
    </row>
    <row r="228" spans="1:10" ht="92.4" x14ac:dyDescent="0.25">
      <c r="A228" s="58" t="s">
        <v>422</v>
      </c>
      <c r="B228" s="47" t="s">
        <v>423</v>
      </c>
      <c r="C228" s="48" t="s">
        <v>23</v>
      </c>
      <c r="D228" s="50" t="s">
        <v>424</v>
      </c>
      <c r="E228" s="51"/>
      <c r="F228" s="48">
        <v>3</v>
      </c>
      <c r="G228" s="53">
        <f t="shared" si="47"/>
        <v>0</v>
      </c>
      <c r="H228" s="132" t="s">
        <v>11</v>
      </c>
      <c r="I228" s="137"/>
      <c r="J228" s="131"/>
    </row>
    <row r="229" spans="1:10" ht="39.6" x14ac:dyDescent="0.25">
      <c r="A229" s="58" t="s">
        <v>425</v>
      </c>
      <c r="B229" s="55" t="s">
        <v>426</v>
      </c>
      <c r="C229" s="62" t="s">
        <v>18</v>
      </c>
      <c r="D229" s="50" t="s">
        <v>19</v>
      </c>
      <c r="E229" s="51"/>
      <c r="F229" s="48">
        <v>3</v>
      </c>
      <c r="G229" s="53">
        <f t="shared" si="47"/>
        <v>0</v>
      </c>
      <c r="H229" s="132" t="s">
        <v>11</v>
      </c>
      <c r="I229" s="137"/>
      <c r="J229" s="136"/>
    </row>
    <row r="230" spans="1:10" ht="17.399999999999999" x14ac:dyDescent="0.25">
      <c r="A230" s="58" t="s">
        <v>427</v>
      </c>
      <c r="B230" s="47" t="s">
        <v>428</v>
      </c>
      <c r="C230" s="48" t="s">
        <v>748</v>
      </c>
      <c r="D230" s="3"/>
      <c r="E230" s="3"/>
      <c r="F230" s="3"/>
      <c r="G230" s="3"/>
      <c r="H230" s="1" t="s">
        <v>15</v>
      </c>
      <c r="I230" s="137"/>
      <c r="J230" s="131"/>
    </row>
    <row r="231" spans="1:10" ht="26.4" x14ac:dyDescent="0.25">
      <c r="A231" s="58" t="s">
        <v>429</v>
      </c>
      <c r="B231" s="55" t="s">
        <v>430</v>
      </c>
      <c r="C231" s="62" t="s">
        <v>18</v>
      </c>
      <c r="D231" s="50" t="s">
        <v>19</v>
      </c>
      <c r="E231" s="51"/>
      <c r="F231" s="48">
        <v>3</v>
      </c>
      <c r="G231" s="53">
        <f t="shared" ref="G231" si="48">(E231*F231)</f>
        <v>0</v>
      </c>
      <c r="H231" s="132" t="s">
        <v>11</v>
      </c>
      <c r="I231" s="137"/>
      <c r="J231" s="136"/>
    </row>
    <row r="232" spans="1:10" ht="26.4" x14ac:dyDescent="0.25">
      <c r="A232" s="58" t="s">
        <v>431</v>
      </c>
      <c r="B232" s="47" t="s">
        <v>432</v>
      </c>
      <c r="C232" s="48" t="s">
        <v>45</v>
      </c>
      <c r="D232" s="3"/>
      <c r="E232" s="3"/>
      <c r="F232" s="3"/>
      <c r="G232" s="3"/>
      <c r="H232" s="1" t="s">
        <v>15</v>
      </c>
      <c r="I232" s="137"/>
      <c r="J232" s="131"/>
    </row>
    <row r="233" spans="1:10" ht="15.6" x14ac:dyDescent="0.25">
      <c r="A233" s="93" t="s">
        <v>433</v>
      </c>
      <c r="B233" s="93"/>
      <c r="C233" s="9"/>
      <c r="D233" s="10"/>
      <c r="E233" s="10"/>
      <c r="F233" s="10"/>
      <c r="G233" s="10"/>
      <c r="H233" s="138"/>
      <c r="I233" s="138"/>
      <c r="J233" s="135"/>
    </row>
    <row r="234" spans="1:10" x14ac:dyDescent="0.25">
      <c r="A234" s="88" t="s">
        <v>434</v>
      </c>
      <c r="B234" s="88"/>
      <c r="C234" s="45"/>
      <c r="D234" s="45" t="s">
        <v>11</v>
      </c>
      <c r="E234" s="45"/>
      <c r="F234" s="45" t="s">
        <v>11</v>
      </c>
      <c r="G234" s="45" t="s">
        <v>11</v>
      </c>
      <c r="H234" s="129" t="s">
        <v>11</v>
      </c>
      <c r="I234" s="129"/>
      <c r="J234" s="135"/>
    </row>
    <row r="235" spans="1:10" ht="26.4" x14ac:dyDescent="0.25">
      <c r="A235" s="58" t="s">
        <v>435</v>
      </c>
      <c r="B235" s="55" t="s">
        <v>436</v>
      </c>
      <c r="C235" s="62" t="s">
        <v>18</v>
      </c>
      <c r="D235" s="50" t="s">
        <v>19</v>
      </c>
      <c r="E235" s="51"/>
      <c r="F235" s="48">
        <v>2</v>
      </c>
      <c r="G235" s="53">
        <f t="shared" ref="G235:G236" si="49">(E235*F235)</f>
        <v>0</v>
      </c>
      <c r="H235" s="132" t="s">
        <v>11</v>
      </c>
      <c r="I235" s="137"/>
      <c r="J235" s="133"/>
    </row>
    <row r="236" spans="1:10" ht="198" x14ac:dyDescent="0.25">
      <c r="A236" s="58" t="s">
        <v>437</v>
      </c>
      <c r="B236" s="54" t="s">
        <v>438</v>
      </c>
      <c r="C236" s="48" t="s">
        <v>23</v>
      </c>
      <c r="D236" s="63" t="s">
        <v>439</v>
      </c>
      <c r="E236" s="51"/>
      <c r="F236" s="48">
        <v>1</v>
      </c>
      <c r="G236" s="53">
        <f t="shared" si="49"/>
        <v>0</v>
      </c>
      <c r="H236" s="132" t="s">
        <v>11</v>
      </c>
      <c r="I236" s="137"/>
      <c r="J236" s="133"/>
    </row>
    <row r="237" spans="1:10" ht="52.8" x14ac:dyDescent="0.25">
      <c r="A237" s="58" t="s">
        <v>440</v>
      </c>
      <c r="B237" s="55" t="s">
        <v>441</v>
      </c>
      <c r="C237" s="48" t="s">
        <v>45</v>
      </c>
      <c r="D237" s="3"/>
      <c r="E237" s="3"/>
      <c r="F237" s="3"/>
      <c r="G237" s="3"/>
      <c r="H237" s="1" t="s">
        <v>15</v>
      </c>
      <c r="I237" s="137"/>
      <c r="J237" s="143"/>
    </row>
    <row r="238" spans="1:10" ht="39.6" x14ac:dyDescent="0.25">
      <c r="A238" s="58" t="s">
        <v>442</v>
      </c>
      <c r="B238" s="61" t="s">
        <v>443</v>
      </c>
      <c r="C238" s="48" t="s">
        <v>23</v>
      </c>
      <c r="D238" s="50" t="s">
        <v>19</v>
      </c>
      <c r="E238" s="51"/>
      <c r="F238" s="48">
        <v>2</v>
      </c>
      <c r="G238" s="53">
        <f t="shared" ref="G238:G239" si="50">(E238*F238)</f>
        <v>0</v>
      </c>
      <c r="H238" s="132" t="s">
        <v>11</v>
      </c>
      <c r="I238" s="137"/>
      <c r="J238" s="133"/>
    </row>
    <row r="239" spans="1:10" ht="132" x14ac:dyDescent="0.25">
      <c r="A239" s="58" t="s">
        <v>444</v>
      </c>
      <c r="B239" s="47" t="s">
        <v>445</v>
      </c>
      <c r="C239" s="48" t="s">
        <v>18</v>
      </c>
      <c r="D239" s="59" t="s">
        <v>446</v>
      </c>
      <c r="E239" s="51"/>
      <c r="F239" s="48">
        <v>3</v>
      </c>
      <c r="G239" s="53">
        <f t="shared" si="50"/>
        <v>0</v>
      </c>
      <c r="H239" s="132" t="s">
        <v>11</v>
      </c>
      <c r="I239" s="137"/>
      <c r="J239" s="144"/>
    </row>
    <row r="240" spans="1:10" ht="26.4" x14ac:dyDescent="0.25">
      <c r="A240" s="58" t="s">
        <v>447</v>
      </c>
      <c r="B240" s="4" t="s">
        <v>448</v>
      </c>
      <c r="C240" s="48" t="s">
        <v>748</v>
      </c>
      <c r="D240" s="3"/>
      <c r="E240" s="3"/>
      <c r="F240" s="3"/>
      <c r="G240" s="3"/>
      <c r="H240" s="1" t="s">
        <v>15</v>
      </c>
      <c r="I240" s="137"/>
      <c r="J240" s="143"/>
    </row>
    <row r="241" spans="1:10" ht="26.4" x14ac:dyDescent="0.25">
      <c r="A241" s="58" t="s">
        <v>449</v>
      </c>
      <c r="B241" s="54" t="s">
        <v>450</v>
      </c>
      <c r="C241" s="48" t="s">
        <v>23</v>
      </c>
      <c r="D241" s="50" t="s">
        <v>19</v>
      </c>
      <c r="E241" s="51"/>
      <c r="F241" s="48">
        <v>2</v>
      </c>
      <c r="G241" s="53">
        <f t="shared" ref="G241:G245" si="51">(E241*F241)</f>
        <v>0</v>
      </c>
      <c r="H241" s="132" t="s">
        <v>11</v>
      </c>
      <c r="I241" s="137"/>
      <c r="J241" s="133"/>
    </row>
    <row r="242" spans="1:10" ht="39.6" x14ac:dyDescent="0.25">
      <c r="A242" s="58" t="s">
        <v>451</v>
      </c>
      <c r="B242" s="54" t="s">
        <v>452</v>
      </c>
      <c r="C242" s="48" t="s">
        <v>18</v>
      </c>
      <c r="D242" s="50" t="s">
        <v>19</v>
      </c>
      <c r="E242" s="51"/>
      <c r="F242" s="48">
        <v>2</v>
      </c>
      <c r="G242" s="53">
        <f t="shared" si="51"/>
        <v>0</v>
      </c>
      <c r="H242" s="132" t="s">
        <v>11</v>
      </c>
      <c r="I242" s="137"/>
      <c r="J242" s="133"/>
    </row>
    <row r="243" spans="1:10" ht="105.6" x14ac:dyDescent="0.25">
      <c r="A243" s="58" t="s">
        <v>453</v>
      </c>
      <c r="B243" s="55" t="s">
        <v>454</v>
      </c>
      <c r="C243" s="62" t="s">
        <v>23</v>
      </c>
      <c r="D243" s="59" t="s">
        <v>455</v>
      </c>
      <c r="E243" s="51"/>
      <c r="F243" s="48">
        <v>3</v>
      </c>
      <c r="G243" s="53">
        <f t="shared" si="51"/>
        <v>0</v>
      </c>
      <c r="H243" s="132" t="s">
        <v>11</v>
      </c>
      <c r="I243" s="137"/>
      <c r="J243" s="133"/>
    </row>
    <row r="244" spans="1:10" ht="26.4" x14ac:dyDescent="0.25">
      <c r="A244" s="58" t="s">
        <v>456</v>
      </c>
      <c r="B244" s="49" t="s">
        <v>457</v>
      </c>
      <c r="C244" s="48" t="s">
        <v>23</v>
      </c>
      <c r="D244" s="50" t="s">
        <v>19</v>
      </c>
      <c r="E244" s="51"/>
      <c r="F244" s="48">
        <v>2</v>
      </c>
      <c r="G244" s="53">
        <f t="shared" si="51"/>
        <v>0</v>
      </c>
      <c r="H244" s="132" t="s">
        <v>11</v>
      </c>
      <c r="I244" s="137"/>
      <c r="J244" s="133"/>
    </row>
    <row r="245" spans="1:10" ht="26.4" x14ac:dyDescent="0.25">
      <c r="A245" s="58" t="s">
        <v>458</v>
      </c>
      <c r="B245" s="54" t="s">
        <v>459</v>
      </c>
      <c r="C245" s="48" t="s">
        <v>23</v>
      </c>
      <c r="D245" s="50" t="s">
        <v>19</v>
      </c>
      <c r="E245" s="51"/>
      <c r="F245" s="48">
        <v>2</v>
      </c>
      <c r="G245" s="53">
        <f t="shared" si="51"/>
        <v>0</v>
      </c>
      <c r="H245" s="132" t="s">
        <v>11</v>
      </c>
      <c r="I245" s="137"/>
      <c r="J245" s="133"/>
    </row>
    <row r="246" spans="1:10" ht="26.4" x14ac:dyDescent="0.25">
      <c r="A246" s="58" t="s">
        <v>460</v>
      </c>
      <c r="B246" s="49" t="s">
        <v>461</v>
      </c>
      <c r="C246" s="48" t="s">
        <v>748</v>
      </c>
      <c r="D246" s="3"/>
      <c r="E246" s="3"/>
      <c r="F246" s="3"/>
      <c r="G246" s="3"/>
      <c r="H246" s="1" t="s">
        <v>15</v>
      </c>
      <c r="I246" s="137"/>
      <c r="J246" s="143"/>
    </row>
    <row r="247" spans="1:10" ht="26.4" x14ac:dyDescent="0.25">
      <c r="A247" s="58" t="s">
        <v>462</v>
      </c>
      <c r="B247" s="47" t="s">
        <v>463</v>
      </c>
      <c r="C247" s="48" t="s">
        <v>23</v>
      </c>
      <c r="D247" s="50" t="s">
        <v>19</v>
      </c>
      <c r="E247" s="51"/>
      <c r="F247" s="48">
        <v>3</v>
      </c>
      <c r="G247" s="53">
        <f t="shared" ref="G247:G248" si="52">(E247*F247)</f>
        <v>0</v>
      </c>
      <c r="H247" s="132" t="s">
        <v>11</v>
      </c>
      <c r="I247" s="137"/>
      <c r="J247" s="133"/>
    </row>
    <row r="248" spans="1:10" ht="26.4" x14ac:dyDescent="0.25">
      <c r="A248" s="58" t="s">
        <v>464</v>
      </c>
      <c r="B248" s="54" t="s">
        <v>465</v>
      </c>
      <c r="C248" s="48" t="s">
        <v>18</v>
      </c>
      <c r="D248" s="50" t="s">
        <v>19</v>
      </c>
      <c r="E248" s="51"/>
      <c r="F248" s="48">
        <v>2</v>
      </c>
      <c r="G248" s="53">
        <f t="shared" si="52"/>
        <v>0</v>
      </c>
      <c r="H248" s="132" t="s">
        <v>11</v>
      </c>
      <c r="I248" s="137"/>
      <c r="J248" s="133"/>
    </row>
    <row r="249" spans="1:10" ht="52.8" x14ac:dyDescent="0.25">
      <c r="A249" s="58" t="s">
        <v>466</v>
      </c>
      <c r="B249" s="55" t="s">
        <v>467</v>
      </c>
      <c r="C249" s="48" t="s">
        <v>45</v>
      </c>
      <c r="D249" s="3"/>
      <c r="E249" s="3"/>
      <c r="F249" s="3"/>
      <c r="G249" s="3"/>
      <c r="H249" s="1" t="s">
        <v>15</v>
      </c>
      <c r="I249" s="137"/>
      <c r="J249" s="143"/>
    </row>
    <row r="250" spans="1:10" ht="17.399999999999999" x14ac:dyDescent="0.25">
      <c r="A250" s="58" t="s">
        <v>468</v>
      </c>
      <c r="B250" s="49" t="s">
        <v>469</v>
      </c>
      <c r="C250" s="48" t="s">
        <v>45</v>
      </c>
      <c r="D250" s="3"/>
      <c r="E250" s="3"/>
      <c r="F250" s="3"/>
      <c r="G250" s="3"/>
      <c r="H250" s="1" t="s">
        <v>15</v>
      </c>
      <c r="I250" s="137"/>
      <c r="J250" s="143"/>
    </row>
    <row r="251" spans="1:10" ht="17.399999999999999" x14ac:dyDescent="0.25">
      <c r="A251" s="58" t="s">
        <v>470</v>
      </c>
      <c r="B251" s="47" t="s">
        <v>471</v>
      </c>
      <c r="C251" s="48" t="s">
        <v>45</v>
      </c>
      <c r="D251" s="3"/>
      <c r="E251" s="3"/>
      <c r="F251" s="3"/>
      <c r="G251" s="3"/>
      <c r="H251" s="1" t="s">
        <v>15</v>
      </c>
      <c r="I251" s="137"/>
      <c r="J251" s="143"/>
    </row>
    <row r="252" spans="1:10" ht="26.4" x14ac:dyDescent="0.25">
      <c r="A252" s="58" t="s">
        <v>472</v>
      </c>
      <c r="B252" s="49" t="s">
        <v>473</v>
      </c>
      <c r="C252" s="48" t="s">
        <v>45</v>
      </c>
      <c r="D252" s="3"/>
      <c r="E252" s="3"/>
      <c r="F252" s="3"/>
      <c r="G252" s="3"/>
      <c r="H252" s="1" t="s">
        <v>15</v>
      </c>
      <c r="I252" s="137"/>
      <c r="J252" s="143"/>
    </row>
    <row r="253" spans="1:10" ht="39.6" x14ac:dyDescent="0.25">
      <c r="A253" s="58" t="s">
        <v>474</v>
      </c>
      <c r="B253" s="55" t="s">
        <v>475</v>
      </c>
      <c r="C253" s="62" t="s">
        <v>18</v>
      </c>
      <c r="D253" s="59" t="s">
        <v>476</v>
      </c>
      <c r="E253" s="51"/>
      <c r="F253" s="62">
        <v>3</v>
      </c>
      <c r="G253" s="53">
        <f t="shared" ref="G253" si="53">(E253*F253)</f>
        <v>0</v>
      </c>
      <c r="H253" s="140" t="s">
        <v>11</v>
      </c>
      <c r="I253" s="141"/>
      <c r="J253" s="133"/>
    </row>
    <row r="254" spans="1:10" ht="26.4" x14ac:dyDescent="0.25">
      <c r="A254" s="58" t="s">
        <v>477</v>
      </c>
      <c r="B254" s="49" t="s">
        <v>478</v>
      </c>
      <c r="C254" s="48" t="s">
        <v>748</v>
      </c>
      <c r="D254" s="3"/>
      <c r="E254" s="3"/>
      <c r="F254" s="3"/>
      <c r="G254" s="3"/>
      <c r="H254" s="1" t="s">
        <v>15</v>
      </c>
      <c r="I254" s="137"/>
      <c r="J254" s="143"/>
    </row>
    <row r="255" spans="1:10" ht="105.6" x14ac:dyDescent="0.25">
      <c r="A255" s="58" t="s">
        <v>479</v>
      </c>
      <c r="B255" s="47" t="s">
        <v>480</v>
      </c>
      <c r="C255" s="48" t="s">
        <v>18</v>
      </c>
      <c r="D255" s="50" t="s">
        <v>481</v>
      </c>
      <c r="E255" s="51"/>
      <c r="F255" s="48">
        <v>3</v>
      </c>
      <c r="G255" s="53">
        <f t="shared" ref="G255:G260" si="54">(E255*F255)</f>
        <v>0</v>
      </c>
      <c r="H255" s="132" t="s">
        <v>11</v>
      </c>
      <c r="I255" s="137"/>
      <c r="J255" s="133"/>
    </row>
    <row r="256" spans="1:10" ht="171.6" x14ac:dyDescent="0.25">
      <c r="A256" s="58" t="s">
        <v>482</v>
      </c>
      <c r="B256" s="49" t="s">
        <v>483</v>
      </c>
      <c r="C256" s="48" t="s">
        <v>23</v>
      </c>
      <c r="D256" s="59" t="s">
        <v>484</v>
      </c>
      <c r="E256" s="51"/>
      <c r="F256" s="48">
        <v>3</v>
      </c>
      <c r="G256" s="53">
        <f t="shared" si="54"/>
        <v>0</v>
      </c>
      <c r="H256" s="132" t="s">
        <v>11</v>
      </c>
      <c r="I256" s="137"/>
      <c r="J256" s="133"/>
    </row>
    <row r="257" spans="1:10" ht="39.6" x14ac:dyDescent="0.25">
      <c r="A257" s="58" t="s">
        <v>485</v>
      </c>
      <c r="B257" s="55" t="s">
        <v>486</v>
      </c>
      <c r="C257" s="48" t="s">
        <v>23</v>
      </c>
      <c r="D257" s="50" t="s">
        <v>19</v>
      </c>
      <c r="E257" s="51"/>
      <c r="F257" s="48">
        <v>3</v>
      </c>
      <c r="G257" s="53">
        <f t="shared" si="54"/>
        <v>0</v>
      </c>
      <c r="H257" s="132" t="s">
        <v>11</v>
      </c>
      <c r="I257" s="137"/>
      <c r="J257" s="133"/>
    </row>
    <row r="258" spans="1:10" ht="39.6" x14ac:dyDescent="0.25">
      <c r="A258" s="58" t="s">
        <v>487</v>
      </c>
      <c r="B258" s="54" t="s">
        <v>488</v>
      </c>
      <c r="C258" s="48" t="s">
        <v>23</v>
      </c>
      <c r="D258" s="50" t="s">
        <v>19</v>
      </c>
      <c r="E258" s="51"/>
      <c r="F258" s="48">
        <v>3</v>
      </c>
      <c r="G258" s="53">
        <f>(E259*F258)</f>
        <v>0</v>
      </c>
      <c r="H258" s="132" t="s">
        <v>11</v>
      </c>
      <c r="I258" s="137"/>
      <c r="J258" s="133"/>
    </row>
    <row r="259" spans="1:10" ht="39.6" x14ac:dyDescent="0.25">
      <c r="A259" s="58" t="s">
        <v>489</v>
      </c>
      <c r="B259" s="47" t="s">
        <v>490</v>
      </c>
      <c r="C259" s="48" t="s">
        <v>18</v>
      </c>
      <c r="D259" s="50" t="s">
        <v>19</v>
      </c>
      <c r="E259" s="51"/>
      <c r="F259" s="48">
        <v>3</v>
      </c>
      <c r="G259" s="53">
        <f>(E260*F259)</f>
        <v>0</v>
      </c>
      <c r="H259" s="132" t="s">
        <v>11</v>
      </c>
      <c r="I259" s="137"/>
      <c r="J259" s="133"/>
    </row>
    <row r="260" spans="1:10" ht="26.4" x14ac:dyDescent="0.25">
      <c r="A260" s="58" t="s">
        <v>738</v>
      </c>
      <c r="B260" s="54" t="s">
        <v>491</v>
      </c>
      <c r="C260" s="48" t="s">
        <v>23</v>
      </c>
      <c r="D260" s="50" t="s">
        <v>19</v>
      </c>
      <c r="E260" s="51"/>
      <c r="F260" s="48">
        <v>2</v>
      </c>
      <c r="G260" s="53">
        <f t="shared" si="54"/>
        <v>0</v>
      </c>
      <c r="H260" s="132" t="s">
        <v>11</v>
      </c>
      <c r="I260" s="137"/>
      <c r="J260" s="133"/>
    </row>
    <row r="261" spans="1:10" ht="15.6" x14ac:dyDescent="0.25">
      <c r="A261" s="93" t="s">
        <v>492</v>
      </c>
      <c r="B261" s="93"/>
      <c r="C261" s="9"/>
      <c r="D261" s="10"/>
      <c r="E261" s="10"/>
      <c r="F261" s="10"/>
      <c r="G261" s="10"/>
      <c r="H261" s="138"/>
      <c r="I261" s="138"/>
      <c r="J261" s="135"/>
    </row>
    <row r="262" spans="1:10" x14ac:dyDescent="0.25">
      <c r="A262" s="88" t="s">
        <v>493</v>
      </c>
      <c r="B262" s="88"/>
      <c r="C262" s="45"/>
      <c r="D262" s="45" t="s">
        <v>11</v>
      </c>
      <c r="E262" s="45"/>
      <c r="F262" s="45" t="s">
        <v>11</v>
      </c>
      <c r="G262" s="45" t="s">
        <v>11</v>
      </c>
      <c r="H262" s="129" t="s">
        <v>11</v>
      </c>
      <c r="I262" s="129"/>
      <c r="J262" s="135"/>
    </row>
    <row r="263" spans="1:10" ht="52.8" x14ac:dyDescent="0.25">
      <c r="A263" s="58" t="s">
        <v>494</v>
      </c>
      <c r="B263" s="47" t="s">
        <v>495</v>
      </c>
      <c r="C263" s="48" t="s">
        <v>18</v>
      </c>
      <c r="D263" s="50" t="s">
        <v>19</v>
      </c>
      <c r="E263" s="51"/>
      <c r="F263" s="48">
        <v>3</v>
      </c>
      <c r="G263" s="53">
        <f t="shared" ref="G263" si="55">(E263*F263)</f>
        <v>0</v>
      </c>
      <c r="H263" s="132" t="s">
        <v>11</v>
      </c>
      <c r="I263" s="137"/>
      <c r="J263" s="133"/>
    </row>
    <row r="264" spans="1:10" ht="15.6" x14ac:dyDescent="0.25">
      <c r="A264" s="93" t="s">
        <v>496</v>
      </c>
      <c r="B264" s="93"/>
      <c r="C264" s="9"/>
      <c r="D264" s="10"/>
      <c r="E264" s="10"/>
      <c r="F264" s="10"/>
      <c r="G264" s="10"/>
      <c r="H264" s="138"/>
      <c r="I264" s="138"/>
      <c r="J264" s="135"/>
    </row>
    <row r="265" spans="1:10" x14ac:dyDescent="0.25">
      <c r="A265" s="88" t="s">
        <v>497</v>
      </c>
      <c r="B265" s="88"/>
      <c r="C265" s="45"/>
      <c r="D265" s="45" t="s">
        <v>11</v>
      </c>
      <c r="E265" s="45"/>
      <c r="F265" s="45" t="s">
        <v>11</v>
      </c>
      <c r="G265" s="45" t="s">
        <v>11</v>
      </c>
      <c r="H265" s="129" t="s">
        <v>11</v>
      </c>
      <c r="I265" s="129"/>
      <c r="J265" s="135"/>
    </row>
    <row r="266" spans="1:10" ht="26.4" x14ac:dyDescent="0.25">
      <c r="A266" s="58" t="s">
        <v>498</v>
      </c>
      <c r="B266" s="47" t="s">
        <v>499</v>
      </c>
      <c r="C266" s="48" t="s">
        <v>23</v>
      </c>
      <c r="D266" s="50" t="s">
        <v>19</v>
      </c>
      <c r="E266" s="51"/>
      <c r="F266" s="48">
        <v>2</v>
      </c>
      <c r="G266" s="53">
        <f t="shared" ref="G266:G267" si="56">(E266*F266)</f>
        <v>0</v>
      </c>
      <c r="H266" s="132" t="s">
        <v>11</v>
      </c>
      <c r="I266" s="137"/>
      <c r="J266" s="133"/>
    </row>
    <row r="267" spans="1:10" ht="26.4" x14ac:dyDescent="0.25">
      <c r="A267" s="58" t="s">
        <v>500</v>
      </c>
      <c r="B267" s="54" t="s">
        <v>501</v>
      </c>
      <c r="C267" s="48" t="s">
        <v>23</v>
      </c>
      <c r="D267" s="50" t="s">
        <v>19</v>
      </c>
      <c r="E267" s="51"/>
      <c r="F267" s="48">
        <v>1</v>
      </c>
      <c r="G267" s="53">
        <f t="shared" si="56"/>
        <v>0</v>
      </c>
      <c r="H267" s="132" t="s">
        <v>11</v>
      </c>
      <c r="I267" s="137"/>
      <c r="J267" s="133"/>
    </row>
    <row r="268" spans="1:10" ht="26.4" x14ac:dyDescent="0.25">
      <c r="A268" s="58" t="s">
        <v>502</v>
      </c>
      <c r="B268" s="49" t="s">
        <v>503</v>
      </c>
      <c r="C268" s="48" t="s">
        <v>45</v>
      </c>
      <c r="D268" s="5"/>
      <c r="E268" s="5"/>
      <c r="F268" s="5"/>
      <c r="G268" s="5"/>
      <c r="H268" s="7" t="s">
        <v>15</v>
      </c>
      <c r="I268" s="141"/>
      <c r="J268" s="131"/>
    </row>
    <row r="269" spans="1:10" ht="26.4" x14ac:dyDescent="0.25">
      <c r="A269" s="58" t="s">
        <v>504</v>
      </c>
      <c r="B269" s="54" t="s">
        <v>505</v>
      </c>
      <c r="C269" s="48" t="s">
        <v>23</v>
      </c>
      <c r="D269" s="50" t="s">
        <v>19</v>
      </c>
      <c r="E269" s="51"/>
      <c r="F269" s="48">
        <v>3</v>
      </c>
      <c r="G269" s="53">
        <f t="shared" ref="G269:G273" si="57">(E269*F269)</f>
        <v>0</v>
      </c>
      <c r="H269" s="132" t="s">
        <v>11</v>
      </c>
      <c r="I269" s="137"/>
      <c r="J269" s="133"/>
    </row>
    <row r="270" spans="1:10" ht="66" x14ac:dyDescent="0.25">
      <c r="A270" s="58" t="s">
        <v>506</v>
      </c>
      <c r="B270" s="47" t="s">
        <v>507</v>
      </c>
      <c r="C270" s="48" t="s">
        <v>23</v>
      </c>
      <c r="D270" s="50" t="s">
        <v>508</v>
      </c>
      <c r="E270" s="51"/>
      <c r="F270" s="48">
        <v>2</v>
      </c>
      <c r="G270" s="53">
        <f t="shared" si="57"/>
        <v>0</v>
      </c>
      <c r="H270" s="132" t="s">
        <v>11</v>
      </c>
      <c r="I270" s="137"/>
      <c r="J270" s="133"/>
    </row>
    <row r="271" spans="1:10" ht="26.4" x14ac:dyDescent="0.25">
      <c r="A271" s="58" t="s">
        <v>509</v>
      </c>
      <c r="B271" s="54" t="s">
        <v>510</v>
      </c>
      <c r="C271" s="48" t="s">
        <v>23</v>
      </c>
      <c r="D271" s="50" t="s">
        <v>511</v>
      </c>
      <c r="E271" s="51"/>
      <c r="F271" s="48">
        <v>2</v>
      </c>
      <c r="G271" s="53">
        <f t="shared" si="57"/>
        <v>0</v>
      </c>
      <c r="H271" s="132" t="s">
        <v>11</v>
      </c>
      <c r="I271" s="137"/>
      <c r="J271" s="133"/>
    </row>
    <row r="272" spans="1:10" ht="26.4" x14ac:dyDescent="0.25">
      <c r="A272" s="58" t="s">
        <v>512</v>
      </c>
      <c r="B272" s="54" t="s">
        <v>513</v>
      </c>
      <c r="C272" s="48" t="s">
        <v>23</v>
      </c>
      <c r="D272" s="50" t="s">
        <v>19</v>
      </c>
      <c r="E272" s="51"/>
      <c r="F272" s="48">
        <v>2</v>
      </c>
      <c r="G272" s="53">
        <f t="shared" si="57"/>
        <v>0</v>
      </c>
      <c r="H272" s="132" t="s">
        <v>11</v>
      </c>
      <c r="I272" s="137"/>
      <c r="J272" s="133"/>
    </row>
    <row r="273" spans="1:10" ht="26.4" x14ac:dyDescent="0.25">
      <c r="A273" s="58" t="s">
        <v>514</v>
      </c>
      <c r="B273" s="49" t="s">
        <v>515</v>
      </c>
      <c r="C273" s="48" t="s">
        <v>23</v>
      </c>
      <c r="D273" s="50" t="s">
        <v>19</v>
      </c>
      <c r="E273" s="51"/>
      <c r="F273" s="48">
        <v>2</v>
      </c>
      <c r="G273" s="53">
        <f t="shared" si="57"/>
        <v>0</v>
      </c>
      <c r="H273" s="132" t="s">
        <v>11</v>
      </c>
      <c r="I273" s="137"/>
      <c r="J273" s="133"/>
    </row>
    <row r="274" spans="1:10" x14ac:dyDescent="0.25">
      <c r="A274" s="88" t="s">
        <v>516</v>
      </c>
      <c r="B274" s="88"/>
      <c r="C274" s="45"/>
      <c r="D274" s="45" t="s">
        <v>11</v>
      </c>
      <c r="E274" s="45"/>
      <c r="F274" s="45" t="s">
        <v>11</v>
      </c>
      <c r="G274" s="45" t="s">
        <v>11</v>
      </c>
      <c r="H274" s="129" t="s">
        <v>11</v>
      </c>
      <c r="I274" s="129"/>
      <c r="J274" s="135"/>
    </row>
    <row r="275" spans="1:10" ht="26.4" x14ac:dyDescent="0.25">
      <c r="A275" s="58" t="s">
        <v>517</v>
      </c>
      <c r="B275" s="54" t="s">
        <v>518</v>
      </c>
      <c r="C275" s="48" t="s">
        <v>45</v>
      </c>
      <c r="D275" s="3"/>
      <c r="E275" s="3"/>
      <c r="F275" s="3"/>
      <c r="G275" s="3"/>
      <c r="H275" s="1" t="s">
        <v>15</v>
      </c>
      <c r="I275" s="137"/>
      <c r="J275" s="131"/>
    </row>
    <row r="276" spans="1:10" ht="26.4" x14ac:dyDescent="0.25">
      <c r="A276" s="58" t="s">
        <v>519</v>
      </c>
      <c r="B276" s="54" t="s">
        <v>520</v>
      </c>
      <c r="C276" s="62" t="s">
        <v>18</v>
      </c>
      <c r="D276" s="56" t="s">
        <v>19</v>
      </c>
      <c r="E276" s="51"/>
      <c r="F276" s="62">
        <v>1</v>
      </c>
      <c r="G276" s="53">
        <f t="shared" ref="G276" si="58">(E276*F276)</f>
        <v>0</v>
      </c>
      <c r="H276" s="145" t="s">
        <v>11</v>
      </c>
      <c r="I276" s="141"/>
      <c r="J276" s="136"/>
    </row>
    <row r="277" spans="1:10" s="8" customFormat="1" ht="39.6" x14ac:dyDescent="0.25">
      <c r="A277" s="58" t="s">
        <v>522</v>
      </c>
      <c r="B277" s="64" t="s">
        <v>521</v>
      </c>
      <c r="C277" s="62" t="s">
        <v>23</v>
      </c>
      <c r="D277" s="56" t="s">
        <v>19</v>
      </c>
      <c r="E277" s="51"/>
      <c r="F277" s="62">
        <v>2</v>
      </c>
      <c r="G277" s="53">
        <f t="shared" ref="G277" si="59">(E277*F277)</f>
        <v>0</v>
      </c>
      <c r="H277" s="145" t="s">
        <v>11</v>
      </c>
      <c r="I277" s="141"/>
      <c r="J277" s="136"/>
    </row>
    <row r="278" spans="1:10" s="8" customFormat="1" ht="39.6" x14ac:dyDescent="0.25">
      <c r="A278" s="58" t="s">
        <v>523</v>
      </c>
      <c r="B278" s="55" t="s">
        <v>636</v>
      </c>
      <c r="C278" s="62" t="s">
        <v>23</v>
      </c>
      <c r="D278" s="56" t="s">
        <v>19</v>
      </c>
      <c r="E278" s="51"/>
      <c r="F278" s="62">
        <v>2</v>
      </c>
      <c r="G278" s="53">
        <f t="shared" ref="G278:G282" si="60">(E278*F278)</f>
        <v>0</v>
      </c>
      <c r="H278" s="145" t="s">
        <v>11</v>
      </c>
      <c r="I278" s="141"/>
      <c r="J278" s="146"/>
    </row>
    <row r="279" spans="1:10" ht="92.4" x14ac:dyDescent="0.25">
      <c r="A279" s="58" t="s">
        <v>524</v>
      </c>
      <c r="B279" s="54" t="s">
        <v>635</v>
      </c>
      <c r="C279" s="48" t="s">
        <v>23</v>
      </c>
      <c r="D279" s="59" t="s">
        <v>637</v>
      </c>
      <c r="E279" s="51"/>
      <c r="F279" s="48">
        <v>2</v>
      </c>
      <c r="G279" s="53">
        <f t="shared" si="60"/>
        <v>0</v>
      </c>
      <c r="H279" s="132" t="s">
        <v>11</v>
      </c>
      <c r="I279" s="137"/>
      <c r="J279" s="133"/>
    </row>
    <row r="280" spans="1:10" ht="26.4" x14ac:dyDescent="0.25">
      <c r="A280" s="58" t="s">
        <v>526</v>
      </c>
      <c r="B280" s="49" t="s">
        <v>525</v>
      </c>
      <c r="C280" s="48" t="s">
        <v>23</v>
      </c>
      <c r="D280" s="50" t="s">
        <v>19</v>
      </c>
      <c r="E280" s="51"/>
      <c r="F280" s="48">
        <v>2</v>
      </c>
      <c r="G280" s="53">
        <f t="shared" si="60"/>
        <v>0</v>
      </c>
      <c r="H280" s="132" t="s">
        <v>11</v>
      </c>
      <c r="I280" s="137"/>
      <c r="J280" s="133"/>
    </row>
    <row r="281" spans="1:10" ht="66" x14ac:dyDescent="0.25">
      <c r="A281" s="58" t="s">
        <v>529</v>
      </c>
      <c r="B281" s="47" t="s">
        <v>527</v>
      </c>
      <c r="C281" s="48" t="s">
        <v>23</v>
      </c>
      <c r="D281" s="50" t="s">
        <v>528</v>
      </c>
      <c r="E281" s="51"/>
      <c r="F281" s="48">
        <v>3</v>
      </c>
      <c r="G281" s="53">
        <f t="shared" si="60"/>
        <v>0</v>
      </c>
      <c r="H281" s="132" t="s">
        <v>11</v>
      </c>
      <c r="I281" s="137"/>
      <c r="J281" s="133"/>
    </row>
    <row r="282" spans="1:10" ht="92.4" x14ac:dyDescent="0.25">
      <c r="A282" s="58" t="s">
        <v>739</v>
      </c>
      <c r="B282" s="49" t="s">
        <v>530</v>
      </c>
      <c r="C282" s="48" t="s">
        <v>18</v>
      </c>
      <c r="D282" s="59" t="s">
        <v>637</v>
      </c>
      <c r="E282" s="51"/>
      <c r="F282" s="48">
        <v>2</v>
      </c>
      <c r="G282" s="53">
        <f t="shared" si="60"/>
        <v>0</v>
      </c>
      <c r="H282" s="132" t="s">
        <v>11</v>
      </c>
      <c r="I282" s="137"/>
      <c r="J282" s="133"/>
    </row>
    <row r="283" spans="1:10" ht="15.6" x14ac:dyDescent="0.25">
      <c r="A283" s="93" t="s">
        <v>531</v>
      </c>
      <c r="B283" s="93"/>
      <c r="C283" s="9"/>
      <c r="D283" s="10"/>
      <c r="E283" s="10"/>
      <c r="F283" s="10"/>
      <c r="G283" s="10"/>
      <c r="H283" s="138"/>
      <c r="I283" s="138"/>
      <c r="J283" s="135"/>
    </row>
    <row r="284" spans="1:10" x14ac:dyDescent="0.25">
      <c r="A284" s="88" t="s">
        <v>532</v>
      </c>
      <c r="B284" s="88"/>
      <c r="C284" s="45"/>
      <c r="D284" s="45" t="s">
        <v>11</v>
      </c>
      <c r="E284" s="45"/>
      <c r="F284" s="45" t="s">
        <v>11</v>
      </c>
      <c r="G284" s="45" t="s">
        <v>11</v>
      </c>
      <c r="H284" s="129" t="s">
        <v>11</v>
      </c>
      <c r="I284" s="129"/>
      <c r="J284" s="135"/>
    </row>
    <row r="285" spans="1:10" ht="26.4" x14ac:dyDescent="0.25">
      <c r="A285" s="58" t="s">
        <v>533</v>
      </c>
      <c r="B285" s="47" t="s">
        <v>534</v>
      </c>
      <c r="C285" s="48" t="s">
        <v>23</v>
      </c>
      <c r="D285" s="50" t="s">
        <v>19</v>
      </c>
      <c r="E285" s="51"/>
      <c r="F285" s="48">
        <v>2</v>
      </c>
      <c r="G285" s="53">
        <f t="shared" ref="G285:G286" si="61">(E285*F285)</f>
        <v>0</v>
      </c>
      <c r="H285" s="132" t="s">
        <v>11</v>
      </c>
      <c r="I285" s="137"/>
      <c r="J285" s="133"/>
    </row>
    <row r="286" spans="1:10" ht="39.6" x14ac:dyDescent="0.25">
      <c r="A286" s="58" t="s">
        <v>535</v>
      </c>
      <c r="B286" s="49" t="s">
        <v>536</v>
      </c>
      <c r="C286" s="48" t="s">
        <v>23</v>
      </c>
      <c r="D286" s="50" t="s">
        <v>19</v>
      </c>
      <c r="E286" s="51"/>
      <c r="F286" s="48">
        <v>2</v>
      </c>
      <c r="G286" s="53">
        <f t="shared" si="61"/>
        <v>0</v>
      </c>
      <c r="H286" s="132" t="s">
        <v>11</v>
      </c>
      <c r="I286" s="137"/>
      <c r="J286" s="133"/>
    </row>
    <row r="287" spans="1:10" ht="17.399999999999999" x14ac:dyDescent="0.25">
      <c r="A287" s="58" t="s">
        <v>537</v>
      </c>
      <c r="B287" s="49" t="s">
        <v>538</v>
      </c>
      <c r="C287" s="48" t="s">
        <v>45</v>
      </c>
      <c r="D287" s="3"/>
      <c r="E287" s="3"/>
      <c r="F287" s="3"/>
      <c r="G287" s="3"/>
      <c r="H287" s="1" t="s">
        <v>15</v>
      </c>
      <c r="I287" s="137"/>
      <c r="J287" s="136"/>
    </row>
    <row r="288" spans="1:10" ht="26.4" x14ac:dyDescent="0.25">
      <c r="A288" s="58" t="s">
        <v>539</v>
      </c>
      <c r="B288" s="55" t="s">
        <v>616</v>
      </c>
      <c r="C288" s="48" t="s">
        <v>23</v>
      </c>
      <c r="D288" s="50" t="s">
        <v>19</v>
      </c>
      <c r="E288" s="51"/>
      <c r="F288" s="48">
        <v>2</v>
      </c>
      <c r="G288" s="53">
        <f t="shared" ref="G288" si="62">(E288*F288)</f>
        <v>0</v>
      </c>
      <c r="H288" s="132" t="s">
        <v>11</v>
      </c>
      <c r="I288" s="137"/>
      <c r="J288" s="133"/>
    </row>
    <row r="289" spans="1:10" x14ac:dyDescent="0.25">
      <c r="A289" s="88" t="s">
        <v>540</v>
      </c>
      <c r="B289" s="88"/>
      <c r="C289" s="45"/>
      <c r="D289" s="45" t="s">
        <v>11</v>
      </c>
      <c r="E289" s="45"/>
      <c r="F289" s="45" t="s">
        <v>11</v>
      </c>
      <c r="G289" s="45" t="s">
        <v>11</v>
      </c>
      <c r="H289" s="129" t="s">
        <v>11</v>
      </c>
      <c r="I289" s="129"/>
      <c r="J289" s="135"/>
    </row>
    <row r="290" spans="1:10" ht="78.599999999999994" customHeight="1" x14ac:dyDescent="0.25">
      <c r="A290" s="58" t="s">
        <v>541</v>
      </c>
      <c r="B290" s="64" t="s">
        <v>650</v>
      </c>
      <c r="C290" s="48" t="s">
        <v>45</v>
      </c>
      <c r="D290" s="3"/>
      <c r="E290" s="3"/>
      <c r="F290" s="3"/>
      <c r="G290" s="3"/>
      <c r="H290" s="1" t="s">
        <v>15</v>
      </c>
      <c r="I290" s="137"/>
      <c r="J290" s="131"/>
    </row>
    <row r="291" spans="1:10" ht="26.4" x14ac:dyDescent="0.25">
      <c r="A291" s="58" t="s">
        <v>542</v>
      </c>
      <c r="B291" s="55" t="s">
        <v>671</v>
      </c>
      <c r="C291" s="48" t="s">
        <v>45</v>
      </c>
      <c r="D291" s="3"/>
      <c r="E291" s="3"/>
      <c r="F291" s="3"/>
      <c r="G291" s="3"/>
      <c r="H291" s="1" t="s">
        <v>15</v>
      </c>
      <c r="I291" s="137"/>
      <c r="J291" s="131"/>
    </row>
    <row r="292" spans="1:10" ht="26.4" x14ac:dyDescent="0.25">
      <c r="A292" s="58" t="s">
        <v>543</v>
      </c>
      <c r="B292" s="55" t="s">
        <v>617</v>
      </c>
      <c r="C292" s="48" t="s">
        <v>18</v>
      </c>
      <c r="D292" s="50" t="s">
        <v>681</v>
      </c>
      <c r="E292" s="51"/>
      <c r="F292" s="48">
        <v>2</v>
      </c>
      <c r="G292" s="53">
        <f t="shared" ref="G292" si="63">(E292*F292)</f>
        <v>0</v>
      </c>
      <c r="H292" s="132" t="s">
        <v>11</v>
      </c>
      <c r="I292" s="137"/>
      <c r="J292" s="136"/>
    </row>
    <row r="293" spans="1:10" ht="26.4" x14ac:dyDescent="0.25">
      <c r="A293" s="58" t="s">
        <v>740</v>
      </c>
      <c r="B293" s="55" t="s">
        <v>672</v>
      </c>
      <c r="C293" s="48" t="s">
        <v>45</v>
      </c>
      <c r="D293" s="3"/>
      <c r="E293" s="3"/>
      <c r="F293" s="3"/>
      <c r="G293" s="3"/>
      <c r="H293" s="1" t="s">
        <v>15</v>
      </c>
      <c r="I293" s="137"/>
      <c r="J293" s="136"/>
    </row>
    <row r="294" spans="1:10" ht="26.4" x14ac:dyDescent="0.25">
      <c r="A294" s="58" t="s">
        <v>544</v>
      </c>
      <c r="B294" s="55" t="s">
        <v>673</v>
      </c>
      <c r="C294" s="48" t="s">
        <v>45</v>
      </c>
      <c r="D294" s="3"/>
      <c r="E294" s="3"/>
      <c r="F294" s="3"/>
      <c r="G294" s="3"/>
      <c r="H294" s="1" t="s">
        <v>15</v>
      </c>
      <c r="I294" s="137"/>
      <c r="J294" s="136"/>
    </row>
    <row r="295" spans="1:10" ht="26.4" x14ac:dyDescent="0.25">
      <c r="A295" s="58" t="s">
        <v>545</v>
      </c>
      <c r="B295" s="47" t="s">
        <v>674</v>
      </c>
      <c r="C295" s="48" t="s">
        <v>45</v>
      </c>
      <c r="D295" s="3"/>
      <c r="E295" s="3"/>
      <c r="F295" s="3"/>
      <c r="G295" s="3"/>
      <c r="H295" s="1" t="s">
        <v>15</v>
      </c>
      <c r="I295" s="137"/>
      <c r="J295" s="131"/>
    </row>
    <row r="296" spans="1:10" ht="26.4" x14ac:dyDescent="0.25">
      <c r="A296" s="58" t="s">
        <v>547</v>
      </c>
      <c r="B296" s="47" t="s">
        <v>546</v>
      </c>
      <c r="C296" s="48" t="s">
        <v>23</v>
      </c>
      <c r="D296" s="50" t="s">
        <v>679</v>
      </c>
      <c r="E296" s="51"/>
      <c r="F296" s="48">
        <v>2</v>
      </c>
      <c r="G296" s="53">
        <f t="shared" ref="G296" si="64">(E296*F296)</f>
        <v>0</v>
      </c>
      <c r="H296" s="132" t="s">
        <v>11</v>
      </c>
      <c r="I296" s="137"/>
      <c r="J296" s="131"/>
    </row>
    <row r="297" spans="1:10" ht="17.399999999999999" x14ac:dyDescent="0.25">
      <c r="A297" s="58" t="s">
        <v>548</v>
      </c>
      <c r="B297" s="49" t="s">
        <v>675</v>
      </c>
      <c r="C297" s="48" t="s">
        <v>45</v>
      </c>
      <c r="D297" s="3"/>
      <c r="E297" s="3"/>
      <c r="F297" s="3"/>
      <c r="G297" s="3"/>
      <c r="H297" s="1" t="s">
        <v>15</v>
      </c>
      <c r="I297" s="137"/>
      <c r="J297" s="136"/>
    </row>
    <row r="298" spans="1:10" ht="132" x14ac:dyDescent="0.25">
      <c r="A298" s="58" t="s">
        <v>549</v>
      </c>
      <c r="B298" s="47" t="s">
        <v>618</v>
      </c>
      <c r="C298" s="48" t="s">
        <v>23</v>
      </c>
      <c r="D298" s="56" t="s">
        <v>680</v>
      </c>
      <c r="E298" s="51"/>
      <c r="F298" s="48">
        <v>2</v>
      </c>
      <c r="G298" s="53">
        <f t="shared" ref="G298" si="65">(E298*F298)</f>
        <v>0</v>
      </c>
      <c r="H298" s="132" t="s">
        <v>11</v>
      </c>
      <c r="I298" s="137"/>
      <c r="J298" s="131"/>
    </row>
    <row r="299" spans="1:10" ht="26.4" x14ac:dyDescent="0.25">
      <c r="A299" s="58" t="s">
        <v>550</v>
      </c>
      <c r="B299" s="49" t="s">
        <v>676</v>
      </c>
      <c r="C299" s="48" t="s">
        <v>45</v>
      </c>
      <c r="D299" s="3"/>
      <c r="E299" s="3"/>
      <c r="F299" s="3"/>
      <c r="G299" s="3"/>
      <c r="H299" s="1" t="s">
        <v>15</v>
      </c>
      <c r="I299" s="137"/>
      <c r="J299" s="136"/>
    </row>
    <row r="300" spans="1:10" ht="26.4" x14ac:dyDescent="0.25">
      <c r="A300" s="58" t="s">
        <v>551</v>
      </c>
      <c r="B300" s="47" t="s">
        <v>677</v>
      </c>
      <c r="C300" s="48" t="s">
        <v>45</v>
      </c>
      <c r="D300" s="3"/>
      <c r="E300" s="3"/>
      <c r="F300" s="3"/>
      <c r="G300" s="3"/>
      <c r="H300" s="1" t="s">
        <v>15</v>
      </c>
      <c r="I300" s="137"/>
      <c r="J300" s="131"/>
    </row>
    <row r="301" spans="1:10" ht="17.399999999999999" x14ac:dyDescent="0.25">
      <c r="A301" s="58" t="s">
        <v>552</v>
      </c>
      <c r="B301" s="49" t="s">
        <v>678</v>
      </c>
      <c r="C301" s="48" t="s">
        <v>131</v>
      </c>
      <c r="D301" s="3"/>
      <c r="E301" s="3"/>
      <c r="F301" s="3"/>
      <c r="G301" s="3"/>
      <c r="H301" s="1" t="s">
        <v>15</v>
      </c>
      <c r="I301" s="137"/>
      <c r="J301" s="136"/>
    </row>
    <row r="302" spans="1:10" ht="26.4" x14ac:dyDescent="0.25">
      <c r="A302" s="58" t="s">
        <v>662</v>
      </c>
      <c r="B302" s="47" t="s">
        <v>553</v>
      </c>
      <c r="C302" s="48" t="s">
        <v>23</v>
      </c>
      <c r="D302" s="50" t="s">
        <v>681</v>
      </c>
      <c r="E302" s="51"/>
      <c r="F302" s="48">
        <v>2</v>
      </c>
      <c r="G302" s="53">
        <f t="shared" ref="G302" si="66">(E302*F302)</f>
        <v>0</v>
      </c>
      <c r="H302" s="132" t="s">
        <v>11</v>
      </c>
      <c r="I302" s="137"/>
      <c r="J302" s="133"/>
    </row>
    <row r="303" spans="1:10" ht="15.6" x14ac:dyDescent="0.25">
      <c r="A303" s="93" t="s">
        <v>554</v>
      </c>
      <c r="B303" s="93"/>
      <c r="C303" s="9"/>
      <c r="D303" s="10"/>
      <c r="E303" s="10"/>
      <c r="F303" s="10"/>
      <c r="G303" s="10"/>
      <c r="H303" s="138"/>
      <c r="I303" s="138"/>
      <c r="J303" s="135"/>
    </row>
    <row r="304" spans="1:10" x14ac:dyDescent="0.25">
      <c r="A304" s="88" t="s">
        <v>555</v>
      </c>
      <c r="B304" s="88"/>
      <c r="C304" s="45"/>
      <c r="D304" s="45" t="s">
        <v>11</v>
      </c>
      <c r="E304" s="45"/>
      <c r="F304" s="45" t="s">
        <v>11</v>
      </c>
      <c r="G304" s="45" t="s">
        <v>11</v>
      </c>
      <c r="H304" s="129" t="s">
        <v>11</v>
      </c>
      <c r="I304" s="129"/>
      <c r="J304" s="135"/>
    </row>
    <row r="305" spans="1:10" ht="26.4" x14ac:dyDescent="0.25">
      <c r="A305" s="58" t="s">
        <v>556</v>
      </c>
      <c r="B305" s="47" t="s">
        <v>557</v>
      </c>
      <c r="C305" s="48" t="s">
        <v>23</v>
      </c>
      <c r="D305" s="50" t="s">
        <v>19</v>
      </c>
      <c r="E305" s="51"/>
      <c r="F305" s="48">
        <v>2</v>
      </c>
      <c r="G305" s="53">
        <f t="shared" ref="G305:G310" si="67">(E305*F305)</f>
        <v>0</v>
      </c>
      <c r="H305" s="132"/>
      <c r="I305" s="137"/>
      <c r="J305" s="133"/>
    </row>
    <row r="306" spans="1:10" ht="26.4" x14ac:dyDescent="0.25">
      <c r="A306" s="58" t="s">
        <v>558</v>
      </c>
      <c r="B306" s="55" t="s">
        <v>619</v>
      </c>
      <c r="C306" s="48" t="s">
        <v>23</v>
      </c>
      <c r="D306" s="50" t="s">
        <v>19</v>
      </c>
      <c r="E306" s="51"/>
      <c r="F306" s="48">
        <v>2</v>
      </c>
      <c r="G306" s="53">
        <f t="shared" si="67"/>
        <v>0</v>
      </c>
      <c r="H306" s="132" t="s">
        <v>11</v>
      </c>
      <c r="I306" s="137"/>
      <c r="J306" s="133"/>
    </row>
    <row r="307" spans="1:10" ht="26.4" x14ac:dyDescent="0.25">
      <c r="A307" s="58" t="s">
        <v>559</v>
      </c>
      <c r="B307" s="55" t="s">
        <v>620</v>
      </c>
      <c r="C307" s="48" t="s">
        <v>23</v>
      </c>
      <c r="D307" s="50" t="s">
        <v>19</v>
      </c>
      <c r="E307" s="51"/>
      <c r="F307" s="48">
        <v>3</v>
      </c>
      <c r="G307" s="53">
        <f t="shared" ref="G307:G308" si="68">(E307*F307)</f>
        <v>0</v>
      </c>
      <c r="H307" s="132" t="s">
        <v>11</v>
      </c>
      <c r="I307" s="137"/>
      <c r="J307" s="133"/>
    </row>
    <row r="308" spans="1:10" ht="26.4" x14ac:dyDescent="0.25">
      <c r="A308" s="58" t="s">
        <v>560</v>
      </c>
      <c r="B308" s="55" t="s">
        <v>621</v>
      </c>
      <c r="C308" s="48" t="s">
        <v>23</v>
      </c>
      <c r="D308" s="50" t="s">
        <v>19</v>
      </c>
      <c r="E308" s="51"/>
      <c r="F308" s="48">
        <v>4</v>
      </c>
      <c r="G308" s="53">
        <f t="shared" si="68"/>
        <v>0</v>
      </c>
      <c r="H308" s="132" t="s">
        <v>11</v>
      </c>
      <c r="I308" s="137"/>
      <c r="J308" s="133"/>
    </row>
    <row r="309" spans="1:10" ht="26.4" x14ac:dyDescent="0.25">
      <c r="A309" s="58" t="s">
        <v>741</v>
      </c>
      <c r="B309" s="54" t="s">
        <v>638</v>
      </c>
      <c r="C309" s="48" t="s">
        <v>23</v>
      </c>
      <c r="D309" s="50" t="s">
        <v>19</v>
      </c>
      <c r="E309" s="51"/>
      <c r="F309" s="48">
        <v>2</v>
      </c>
      <c r="G309" s="53">
        <f t="shared" si="67"/>
        <v>0</v>
      </c>
      <c r="H309" s="132" t="s">
        <v>11</v>
      </c>
      <c r="I309" s="137"/>
      <c r="J309" s="133"/>
    </row>
    <row r="310" spans="1:10" ht="26.4" x14ac:dyDescent="0.25">
      <c r="A310" s="58" t="s">
        <v>742</v>
      </c>
      <c r="B310" s="55" t="s">
        <v>639</v>
      </c>
      <c r="C310" s="48" t="s">
        <v>23</v>
      </c>
      <c r="D310" s="50" t="s">
        <v>19</v>
      </c>
      <c r="E310" s="51"/>
      <c r="F310" s="48">
        <v>2</v>
      </c>
      <c r="G310" s="53">
        <f t="shared" si="67"/>
        <v>0</v>
      </c>
      <c r="H310" s="132" t="s">
        <v>11</v>
      </c>
      <c r="I310" s="137"/>
      <c r="J310" s="133"/>
    </row>
    <row r="311" spans="1:10" ht="15.6" x14ac:dyDescent="0.25">
      <c r="A311" s="93" t="s">
        <v>561</v>
      </c>
      <c r="B311" s="93"/>
      <c r="C311" s="9"/>
      <c r="D311" s="10"/>
      <c r="E311" s="10"/>
      <c r="F311" s="10"/>
      <c r="G311" s="10"/>
      <c r="H311" s="138"/>
      <c r="I311" s="138"/>
      <c r="J311" s="135"/>
    </row>
    <row r="312" spans="1:10" x14ac:dyDescent="0.25">
      <c r="A312" s="88" t="s">
        <v>562</v>
      </c>
      <c r="B312" s="88"/>
      <c r="C312" s="45"/>
      <c r="D312" s="45" t="s">
        <v>11</v>
      </c>
      <c r="E312" s="45"/>
      <c r="F312" s="45" t="s">
        <v>11</v>
      </c>
      <c r="G312" s="45" t="s">
        <v>11</v>
      </c>
      <c r="H312" s="129" t="s">
        <v>11</v>
      </c>
      <c r="I312" s="129"/>
      <c r="J312" s="135"/>
    </row>
    <row r="313" spans="1:10" ht="26.4" x14ac:dyDescent="0.25">
      <c r="A313" s="58" t="s">
        <v>563</v>
      </c>
      <c r="B313" s="47" t="s">
        <v>564</v>
      </c>
      <c r="C313" s="48" t="s">
        <v>45</v>
      </c>
      <c r="D313" s="3"/>
      <c r="E313" s="3"/>
      <c r="F313" s="3"/>
      <c r="G313" s="3"/>
      <c r="H313" s="1" t="s">
        <v>15</v>
      </c>
      <c r="I313" s="137" t="s">
        <v>565</v>
      </c>
      <c r="J313" s="131"/>
    </row>
    <row r="314" spans="1:10" ht="39.6" x14ac:dyDescent="0.25">
      <c r="A314" s="58" t="s">
        <v>566</v>
      </c>
      <c r="B314" s="49" t="s">
        <v>567</v>
      </c>
      <c r="C314" s="48" t="s">
        <v>45</v>
      </c>
      <c r="D314" s="3"/>
      <c r="E314" s="3"/>
      <c r="F314" s="3"/>
      <c r="G314" s="3"/>
      <c r="H314" s="1" t="s">
        <v>15</v>
      </c>
      <c r="I314" s="137" t="s">
        <v>565</v>
      </c>
      <c r="J314" s="136"/>
    </row>
    <row r="315" spans="1:10" ht="26.4" x14ac:dyDescent="0.25">
      <c r="A315" s="58" t="s">
        <v>568</v>
      </c>
      <c r="B315" s="60" t="s">
        <v>569</v>
      </c>
      <c r="C315" s="48" t="s">
        <v>45</v>
      </c>
      <c r="D315" s="3"/>
      <c r="E315" s="3"/>
      <c r="F315" s="3"/>
      <c r="G315" s="3"/>
      <c r="H315" s="1" t="s">
        <v>15</v>
      </c>
      <c r="I315" s="137" t="s">
        <v>565</v>
      </c>
      <c r="J315" s="139"/>
    </row>
    <row r="316" spans="1:10" ht="26.4" x14ac:dyDescent="0.25">
      <c r="A316" s="58" t="s">
        <v>570</v>
      </c>
      <c r="B316" s="49" t="s">
        <v>571</v>
      </c>
      <c r="C316" s="48" t="s">
        <v>45</v>
      </c>
      <c r="D316" s="3"/>
      <c r="E316" s="3"/>
      <c r="F316" s="3"/>
      <c r="G316" s="3"/>
      <c r="H316" s="1" t="s">
        <v>15</v>
      </c>
      <c r="I316" s="137" t="s">
        <v>565</v>
      </c>
      <c r="J316" s="136"/>
    </row>
    <row r="317" spans="1:10" s="8" customFormat="1" ht="92.4" x14ac:dyDescent="0.25">
      <c r="A317" s="58" t="s">
        <v>572</v>
      </c>
      <c r="B317" s="55" t="s">
        <v>623</v>
      </c>
      <c r="C317" s="62" t="s">
        <v>23</v>
      </c>
      <c r="D317" s="59" t="s">
        <v>622</v>
      </c>
      <c r="E317" s="51"/>
      <c r="F317" s="62">
        <v>3</v>
      </c>
      <c r="G317" s="53">
        <f t="shared" ref="G317" si="69">(E317*F317)</f>
        <v>0</v>
      </c>
      <c r="H317" s="145" t="s">
        <v>11</v>
      </c>
      <c r="I317" s="141" t="s">
        <v>565</v>
      </c>
      <c r="J317" s="146"/>
    </row>
    <row r="318" spans="1:10" ht="26.4" x14ac:dyDescent="0.25">
      <c r="A318" s="58" t="s">
        <v>573</v>
      </c>
      <c r="B318" s="49" t="s">
        <v>574</v>
      </c>
      <c r="C318" s="48" t="s">
        <v>23</v>
      </c>
      <c r="D318" s="50" t="s">
        <v>19</v>
      </c>
      <c r="E318" s="51"/>
      <c r="F318" s="48">
        <v>2</v>
      </c>
      <c r="G318" s="53">
        <f t="shared" ref="G318:G319" si="70">(E318*F318)</f>
        <v>0</v>
      </c>
      <c r="H318" s="132" t="s">
        <v>11</v>
      </c>
      <c r="I318" s="137"/>
      <c r="J318" s="133"/>
    </row>
    <row r="319" spans="1:10" ht="26.4" x14ac:dyDescent="0.25">
      <c r="A319" s="58" t="s">
        <v>575</v>
      </c>
      <c r="B319" s="47" t="s">
        <v>576</v>
      </c>
      <c r="C319" s="48" t="s">
        <v>23</v>
      </c>
      <c r="D319" s="50" t="s">
        <v>19</v>
      </c>
      <c r="E319" s="51"/>
      <c r="F319" s="48">
        <v>2</v>
      </c>
      <c r="G319" s="53">
        <f t="shared" si="70"/>
        <v>0</v>
      </c>
      <c r="H319" s="132" t="s">
        <v>11</v>
      </c>
      <c r="I319" s="137"/>
      <c r="J319" s="133"/>
    </row>
    <row r="320" spans="1:10" ht="26.4" x14ac:dyDescent="0.25">
      <c r="A320" s="58" t="s">
        <v>577</v>
      </c>
      <c r="B320" s="55" t="s">
        <v>625</v>
      </c>
      <c r="C320" s="48" t="s">
        <v>45</v>
      </c>
      <c r="D320" s="3"/>
      <c r="E320" s="3"/>
      <c r="F320" s="3"/>
      <c r="G320" s="3"/>
      <c r="H320" s="1" t="s">
        <v>15</v>
      </c>
      <c r="I320" s="137" t="s">
        <v>565</v>
      </c>
      <c r="J320" s="134"/>
    </row>
    <row r="321" spans="1:10" ht="26.4" x14ac:dyDescent="0.25">
      <c r="A321" s="58" t="s">
        <v>578</v>
      </c>
      <c r="B321" s="55" t="s">
        <v>624</v>
      </c>
      <c r="C321" s="48" t="s">
        <v>45</v>
      </c>
      <c r="D321" s="3"/>
      <c r="E321" s="3"/>
      <c r="F321" s="3"/>
      <c r="G321" s="3"/>
      <c r="H321" s="1" t="s">
        <v>15</v>
      </c>
      <c r="I321" s="137" t="s">
        <v>565</v>
      </c>
      <c r="J321" s="134"/>
    </row>
    <row r="322" spans="1:10" ht="132" x14ac:dyDescent="0.25">
      <c r="A322" s="58" t="s">
        <v>579</v>
      </c>
      <c r="B322" s="54" t="s">
        <v>640</v>
      </c>
      <c r="C322" s="48" t="s">
        <v>23</v>
      </c>
      <c r="D322" s="50" t="s">
        <v>641</v>
      </c>
      <c r="E322" s="51"/>
      <c r="F322" s="48">
        <v>2</v>
      </c>
      <c r="G322" s="53">
        <f t="shared" ref="G322" si="71">(E322*F322)</f>
        <v>0</v>
      </c>
      <c r="H322" s="132" t="s">
        <v>11</v>
      </c>
      <c r="I322" s="137"/>
      <c r="J322" s="131"/>
    </row>
    <row r="323" spans="1:10" ht="26.4" x14ac:dyDescent="0.25">
      <c r="A323" s="58" t="s">
        <v>580</v>
      </c>
      <c r="B323" s="65" t="s">
        <v>626</v>
      </c>
      <c r="C323" s="48" t="s">
        <v>45</v>
      </c>
      <c r="D323" s="3"/>
      <c r="E323" s="3"/>
      <c r="F323" s="3"/>
      <c r="G323" s="3"/>
      <c r="H323" s="1" t="s">
        <v>15</v>
      </c>
      <c r="I323" s="137" t="s">
        <v>565</v>
      </c>
      <c r="J323" s="147"/>
    </row>
    <row r="324" spans="1:10" ht="26.4" x14ac:dyDescent="0.25">
      <c r="A324" s="58" t="s">
        <v>582</v>
      </c>
      <c r="B324" s="47" t="s">
        <v>581</v>
      </c>
      <c r="C324" s="48" t="s">
        <v>23</v>
      </c>
      <c r="D324" s="50" t="s">
        <v>19</v>
      </c>
      <c r="E324" s="51"/>
      <c r="F324" s="48">
        <v>2</v>
      </c>
      <c r="G324" s="53">
        <f t="shared" ref="G324" si="72">(E324*F324)</f>
        <v>0</v>
      </c>
      <c r="H324" s="132" t="s">
        <v>11</v>
      </c>
      <c r="I324" s="137"/>
      <c r="J324" s="131"/>
    </row>
    <row r="325" spans="1:10" ht="39.6" x14ac:dyDescent="0.25">
      <c r="A325" s="58" t="s">
        <v>583</v>
      </c>
      <c r="B325" s="55" t="s">
        <v>627</v>
      </c>
      <c r="C325" s="48" t="s">
        <v>45</v>
      </c>
      <c r="D325" s="3"/>
      <c r="E325" s="3"/>
      <c r="F325" s="3"/>
      <c r="G325" s="3"/>
      <c r="H325" s="1" t="s">
        <v>15</v>
      </c>
      <c r="I325" s="137" t="s">
        <v>565</v>
      </c>
      <c r="J325" s="136"/>
    </row>
    <row r="326" spans="1:10" ht="26.4" x14ac:dyDescent="0.25">
      <c r="A326" s="58" t="s">
        <v>584</v>
      </c>
      <c r="B326" s="54" t="s">
        <v>628</v>
      </c>
      <c r="C326" s="48" t="s">
        <v>23</v>
      </c>
      <c r="D326" s="50" t="s">
        <v>19</v>
      </c>
      <c r="E326" s="51"/>
      <c r="F326" s="48">
        <v>2</v>
      </c>
      <c r="G326" s="53">
        <f t="shared" ref="G326:G330" si="73">(E326*F326)</f>
        <v>0</v>
      </c>
      <c r="H326" s="132" t="s">
        <v>11</v>
      </c>
      <c r="I326" s="137"/>
      <c r="J326" s="133"/>
    </row>
    <row r="327" spans="1:10" ht="26.4" x14ac:dyDescent="0.25">
      <c r="A327" s="58" t="s">
        <v>586</v>
      </c>
      <c r="B327" s="49" t="s">
        <v>585</v>
      </c>
      <c r="C327" s="48" t="s">
        <v>23</v>
      </c>
      <c r="D327" s="50" t="s">
        <v>19</v>
      </c>
      <c r="E327" s="51"/>
      <c r="F327" s="48">
        <v>2</v>
      </c>
      <c r="G327" s="53">
        <f t="shared" si="73"/>
        <v>0</v>
      </c>
      <c r="H327" s="132" t="s">
        <v>11</v>
      </c>
      <c r="I327" s="137"/>
      <c r="J327" s="133"/>
    </row>
    <row r="328" spans="1:10" ht="26.4" x14ac:dyDescent="0.25">
      <c r="A328" s="58" t="s">
        <v>588</v>
      </c>
      <c r="B328" s="47" t="s">
        <v>587</v>
      </c>
      <c r="C328" s="48" t="s">
        <v>23</v>
      </c>
      <c r="D328" s="50" t="s">
        <v>19</v>
      </c>
      <c r="E328" s="51"/>
      <c r="F328" s="48">
        <v>2</v>
      </c>
      <c r="G328" s="53">
        <f t="shared" si="73"/>
        <v>0</v>
      </c>
      <c r="H328" s="132" t="s">
        <v>11</v>
      </c>
      <c r="I328" s="137"/>
      <c r="J328" s="133"/>
    </row>
    <row r="329" spans="1:10" ht="26.4" x14ac:dyDescent="0.25">
      <c r="A329" s="58" t="s">
        <v>590</v>
      </c>
      <c r="B329" s="49" t="s">
        <v>589</v>
      </c>
      <c r="C329" s="48" t="s">
        <v>23</v>
      </c>
      <c r="D329" s="50" t="s">
        <v>19</v>
      </c>
      <c r="E329" s="51"/>
      <c r="F329" s="48">
        <v>2</v>
      </c>
      <c r="G329" s="53">
        <f t="shared" si="73"/>
        <v>0</v>
      </c>
      <c r="H329" s="132" t="s">
        <v>11</v>
      </c>
      <c r="I329" s="137"/>
      <c r="J329" s="133"/>
    </row>
    <row r="330" spans="1:10" ht="26.4" x14ac:dyDescent="0.25">
      <c r="A330" s="58" t="s">
        <v>743</v>
      </c>
      <c r="B330" s="47" t="s">
        <v>591</v>
      </c>
      <c r="C330" s="48" t="s">
        <v>23</v>
      </c>
      <c r="D330" s="50" t="s">
        <v>19</v>
      </c>
      <c r="E330" s="51"/>
      <c r="F330" s="48">
        <v>3</v>
      </c>
      <c r="G330" s="53">
        <f t="shared" si="73"/>
        <v>0</v>
      </c>
      <c r="H330" s="132" t="s">
        <v>11</v>
      </c>
      <c r="I330" s="137"/>
      <c r="J330" s="133"/>
    </row>
    <row r="331" spans="1:10" x14ac:dyDescent="0.25">
      <c r="A331" s="88" t="s">
        <v>592</v>
      </c>
      <c r="B331" s="88"/>
      <c r="C331" s="45"/>
      <c r="D331" s="45" t="s">
        <v>11</v>
      </c>
      <c r="E331" s="45"/>
      <c r="F331" s="45" t="s">
        <v>11</v>
      </c>
      <c r="G331" s="45" t="s">
        <v>11</v>
      </c>
      <c r="H331" s="129" t="s">
        <v>11</v>
      </c>
      <c r="I331" s="129"/>
      <c r="J331" s="135"/>
    </row>
    <row r="332" spans="1:10" ht="26.4" x14ac:dyDescent="0.25">
      <c r="A332" s="58" t="s">
        <v>593</v>
      </c>
      <c r="B332" s="47" t="s">
        <v>594</v>
      </c>
      <c r="C332" s="48" t="s">
        <v>45</v>
      </c>
      <c r="D332" s="3"/>
      <c r="E332" s="3"/>
      <c r="F332" s="3"/>
      <c r="G332" s="3"/>
      <c r="H332" s="1" t="s">
        <v>15</v>
      </c>
      <c r="I332" s="137"/>
      <c r="J332" s="131"/>
    </row>
    <row r="333" spans="1:10" ht="26.4" x14ac:dyDescent="0.25">
      <c r="A333" s="58" t="s">
        <v>595</v>
      </c>
      <c r="B333" s="55" t="s">
        <v>629</v>
      </c>
      <c r="C333" s="48" t="s">
        <v>23</v>
      </c>
      <c r="D333" s="50" t="s">
        <v>19</v>
      </c>
      <c r="E333" s="51"/>
      <c r="F333" s="48">
        <v>3</v>
      </c>
      <c r="G333" s="53">
        <f t="shared" ref="G333" si="74">(E333*F333)</f>
        <v>0</v>
      </c>
      <c r="H333" s="132" t="s">
        <v>11</v>
      </c>
      <c r="I333" s="137"/>
      <c r="J333" s="133"/>
    </row>
    <row r="334" spans="1:10" ht="35.25" customHeight="1" thickBot="1" x14ac:dyDescent="0.35">
      <c r="A334" s="15"/>
      <c r="B334" s="15"/>
      <c r="C334" s="15"/>
      <c r="D334" s="66"/>
      <c r="E334" s="66"/>
      <c r="F334" s="67" t="s">
        <v>614</v>
      </c>
      <c r="G334" s="68">
        <f>SUM(G5:G333)</f>
        <v>0</v>
      </c>
      <c r="H334" s="148"/>
      <c r="I334" s="148"/>
    </row>
    <row r="335" spans="1:10" ht="13.8" thickTop="1" x14ac:dyDescent="0.25"/>
  </sheetData>
  <sheetProtection algorithmName="SHA-512" hashValue="i5A8FxH0hWQq/7Y90R8atsxCZOjfeDz/oGQwQyjrCoT+fEqOGCaAWy1SRkNX+FHuaWWZuMUNdPyqAVmYNa/XDQ==" saltValue="j5HqJsfBtjOrjG9isFHLjw==" spinCount="100000" sheet="1" objects="1" scenarios="1"/>
  <autoFilter ref="C1:C336" xr:uid="{40700AF1-4952-4789-9005-086AD69A219D}"/>
  <mergeCells count="35">
    <mergeCell ref="A331:B331"/>
    <mergeCell ref="A289:B289"/>
    <mergeCell ref="A303:B303"/>
    <mergeCell ref="A304:B304"/>
    <mergeCell ref="A311:B311"/>
    <mergeCell ref="A312:B312"/>
    <mergeCell ref="A264:B264"/>
    <mergeCell ref="A265:B265"/>
    <mergeCell ref="A274:B274"/>
    <mergeCell ref="A283:B283"/>
    <mergeCell ref="A284:B284"/>
    <mergeCell ref="A262:B262"/>
    <mergeCell ref="A112:B112"/>
    <mergeCell ref="A118:B118"/>
    <mergeCell ref="A119:B119"/>
    <mergeCell ref="A125:B125"/>
    <mergeCell ref="A131:B131"/>
    <mergeCell ref="A212:B212"/>
    <mergeCell ref="A216:B216"/>
    <mergeCell ref="A225:B225"/>
    <mergeCell ref="A233:B233"/>
    <mergeCell ref="A234:B234"/>
    <mergeCell ref="A261:B261"/>
    <mergeCell ref="A108:B108"/>
    <mergeCell ref="A99:B99"/>
    <mergeCell ref="A103:B103"/>
    <mergeCell ref="A4:B4"/>
    <mergeCell ref="A19:B19"/>
    <mergeCell ref="A34:B34"/>
    <mergeCell ref="A36:B36"/>
    <mergeCell ref="A45:B45"/>
    <mergeCell ref="A48:B48"/>
    <mergeCell ref="A59:B59"/>
    <mergeCell ref="A66:B66"/>
    <mergeCell ref="A67:B67"/>
  </mergeCells>
  <phoneticPr fontId="7" type="noConversion"/>
  <conditionalFormatting sqref="H5 H7:H8 H20 H28 H30:H32 H56:H58 H68:H71 H73:H79 H84 H121 H193:H198">
    <cfRule type="containsText" dxfId="105" priority="154" operator="containsText" text="JA">
      <formula>NOT(ISERROR(SEARCH("JA",H5)))</formula>
    </cfRule>
  </conditionalFormatting>
  <conditionalFormatting sqref="H10 H69:H70 H137:H139 H141:H143 H150:H161 H163 H168 H178:H181">
    <cfRule type="containsText" dxfId="104" priority="152" operator="containsText" text="JA">
      <formula>NOT(ISERROR(SEARCH("JA",H10)))</formula>
    </cfRule>
  </conditionalFormatting>
  <conditionalFormatting sqref="H23">
    <cfRule type="containsText" dxfId="103" priority="140" operator="containsText" text="JA">
      <formula>NOT(ISERROR(SEARCH("JA",H23)))</formula>
    </cfRule>
    <cfRule type="containsText" dxfId="102" priority="139" operator="containsText" text="Nein">
      <formula>NOT(ISERROR(SEARCH("Nein",H23)))</formula>
    </cfRule>
  </conditionalFormatting>
  <conditionalFormatting sqref="H37:H38">
    <cfRule type="containsText" dxfId="101" priority="136" operator="containsText" text="JA">
      <formula>NOT(ISERROR(SEARCH("JA",H37)))</formula>
    </cfRule>
    <cfRule type="containsText" dxfId="100" priority="135" operator="containsText" text="Nein">
      <formula>NOT(ISERROR(SEARCH("Nein",H37)))</formula>
    </cfRule>
  </conditionalFormatting>
  <conditionalFormatting sqref="H47">
    <cfRule type="containsText" dxfId="99" priority="128" operator="containsText" text="JA">
      <formula>NOT(ISERROR(SEARCH("JA",H47)))</formula>
    </cfRule>
    <cfRule type="containsText" dxfId="98" priority="127" operator="containsText" text="Nein">
      <formula>NOT(ISERROR(SEARCH("Nein",H47)))</formula>
    </cfRule>
  </conditionalFormatting>
  <conditionalFormatting sqref="H49:H50">
    <cfRule type="containsText" dxfId="97" priority="126" operator="containsText" text="JA">
      <formula>NOT(ISERROR(SEARCH("JA",H49)))</formula>
    </cfRule>
    <cfRule type="containsText" dxfId="96" priority="125" operator="containsText" text="Nein">
      <formula>NOT(ISERROR(SEARCH("Nein",H49)))</formula>
    </cfRule>
  </conditionalFormatting>
  <conditionalFormatting sqref="H52:H54">
    <cfRule type="containsText" dxfId="95" priority="124" operator="containsText" text="JA">
      <formula>NOT(ISERROR(SEARCH("JA",H52)))</formula>
    </cfRule>
    <cfRule type="containsText" dxfId="94" priority="123" operator="containsText" text="Nein">
      <formula>NOT(ISERROR(SEARCH("Nein",H52)))</formula>
    </cfRule>
  </conditionalFormatting>
  <conditionalFormatting sqref="H61:H62">
    <cfRule type="containsText" dxfId="93" priority="120" operator="containsText" text="JA">
      <formula>NOT(ISERROR(SEARCH("JA",H61)))</formula>
    </cfRule>
    <cfRule type="containsText" dxfId="92" priority="119" operator="containsText" text="Nein">
      <formula>NOT(ISERROR(SEARCH("Nein",H61)))</formula>
    </cfRule>
  </conditionalFormatting>
  <conditionalFormatting sqref="H64">
    <cfRule type="containsText" dxfId="91" priority="118" operator="containsText" text="JA">
      <formula>NOT(ISERROR(SEARCH("JA",H64)))</formula>
    </cfRule>
    <cfRule type="containsText" dxfId="90" priority="117" operator="containsText" text="Nein">
      <formula>NOT(ISERROR(SEARCH("Nein",H64)))</formula>
    </cfRule>
  </conditionalFormatting>
  <conditionalFormatting sqref="H68:H71 H73:H79 H5 H7:H8 H20 H28 H30:H32 H56:H58 H84 H121 H193:H198">
    <cfRule type="containsText" dxfId="89" priority="153" operator="containsText" text="Nein">
      <formula>NOT(ISERROR(SEARCH("Nein",H5)))</formula>
    </cfRule>
  </conditionalFormatting>
  <conditionalFormatting sqref="H79">
    <cfRule type="containsText" dxfId="88" priority="112" operator="containsText" text="JA">
      <formula>NOT(ISERROR(SEARCH("JA",H79)))</formula>
    </cfRule>
    <cfRule type="containsText" dxfId="87" priority="111" operator="containsText" text="Nein">
      <formula>NOT(ISERROR(SEARCH("Nein",H79)))</formula>
    </cfRule>
  </conditionalFormatting>
  <conditionalFormatting sqref="H82">
    <cfRule type="containsText" dxfId="86" priority="114" operator="containsText" text="JA">
      <formula>NOT(ISERROR(SEARCH("JA",H82)))</formula>
    </cfRule>
    <cfRule type="containsText" dxfId="85" priority="113" operator="containsText" text="Nein">
      <formula>NOT(ISERROR(SEARCH("Nein",H82)))</formula>
    </cfRule>
  </conditionalFormatting>
  <conditionalFormatting sqref="H89:H90">
    <cfRule type="containsText" dxfId="84" priority="107" operator="containsText" text="Nein">
      <formula>NOT(ISERROR(SEARCH("Nein",H89)))</formula>
    </cfRule>
    <cfRule type="containsText" dxfId="83" priority="108" operator="containsText" text="JA">
      <formula>NOT(ISERROR(SEARCH("JA",H89)))</formula>
    </cfRule>
  </conditionalFormatting>
  <conditionalFormatting sqref="H93:H97">
    <cfRule type="containsText" dxfId="82" priority="103" operator="containsText" text="Nein">
      <formula>NOT(ISERROR(SEARCH("Nein",H93)))</formula>
    </cfRule>
    <cfRule type="containsText" dxfId="81" priority="104" operator="containsText" text="JA">
      <formula>NOT(ISERROR(SEARCH("JA",H93)))</formula>
    </cfRule>
  </conditionalFormatting>
  <conditionalFormatting sqref="H104:H105">
    <cfRule type="containsText" dxfId="80" priority="102" operator="containsText" text="JA">
      <formula>NOT(ISERROR(SEARCH("JA",H104)))</formula>
    </cfRule>
    <cfRule type="containsText" dxfId="79" priority="101" operator="containsText" text="Nein">
      <formula>NOT(ISERROR(SEARCH("Nein",H104)))</formula>
    </cfRule>
  </conditionalFormatting>
  <conditionalFormatting sqref="H107">
    <cfRule type="containsText" dxfId="78" priority="100" operator="containsText" text="JA">
      <formula>NOT(ISERROR(SEARCH("JA",H107)))</formula>
    </cfRule>
    <cfRule type="containsText" dxfId="77" priority="99" operator="containsText" text="Nein">
      <formula>NOT(ISERROR(SEARCH("Nein",H107)))</formula>
    </cfRule>
  </conditionalFormatting>
  <conditionalFormatting sqref="H113">
    <cfRule type="containsText" dxfId="76" priority="98" operator="containsText" text="JA">
      <formula>NOT(ISERROR(SEARCH("JA",H113)))</formula>
    </cfRule>
    <cfRule type="containsText" dxfId="75" priority="97" operator="containsText" text="Nein">
      <formula>NOT(ISERROR(SEARCH("Nein",H113)))</formula>
    </cfRule>
  </conditionalFormatting>
  <conditionalFormatting sqref="H116">
    <cfRule type="containsText" dxfId="74" priority="96" operator="containsText" text="JA">
      <formula>NOT(ISERROR(SEARCH("JA",H116)))</formula>
    </cfRule>
    <cfRule type="containsText" dxfId="73" priority="95" operator="containsText" text="Nein">
      <formula>NOT(ISERROR(SEARCH("Nein",H116)))</formula>
    </cfRule>
  </conditionalFormatting>
  <conditionalFormatting sqref="H126:H127">
    <cfRule type="containsText" dxfId="72" priority="92" operator="containsText" text="JA">
      <formula>NOT(ISERROR(SEARCH("JA",H126)))</formula>
    </cfRule>
    <cfRule type="containsText" dxfId="71" priority="91" operator="containsText" text="Nein">
      <formula>NOT(ISERROR(SEARCH("Nein",H126)))</formula>
    </cfRule>
  </conditionalFormatting>
  <conditionalFormatting sqref="H132:H135">
    <cfRule type="containsText" dxfId="70" priority="90" operator="containsText" text="JA">
      <formula>NOT(ISERROR(SEARCH("JA",H132)))</formula>
    </cfRule>
    <cfRule type="containsText" dxfId="69" priority="89" operator="containsText" text="Nein">
      <formula>NOT(ISERROR(SEARCH("Nein",H132)))</formula>
    </cfRule>
  </conditionalFormatting>
  <conditionalFormatting sqref="H145:H147">
    <cfRule type="containsText" dxfId="68" priority="83" operator="containsText" text="Nein">
      <formula>NOT(ISERROR(SEARCH("Nein",H145)))</formula>
    </cfRule>
    <cfRule type="containsText" dxfId="67" priority="84" operator="containsText" text="JA">
      <formula>NOT(ISERROR(SEARCH("JA",H145)))</formula>
    </cfRule>
  </conditionalFormatting>
  <conditionalFormatting sqref="H165:H169">
    <cfRule type="containsText" dxfId="66" priority="74" operator="containsText" text="JA">
      <formula>NOT(ISERROR(SEARCH("JA",H165)))</formula>
    </cfRule>
    <cfRule type="containsText" dxfId="65" priority="73" operator="containsText" text="Nein">
      <formula>NOT(ISERROR(SEARCH("Nein",H165)))</formula>
    </cfRule>
  </conditionalFormatting>
  <conditionalFormatting sqref="H168 H10 H69:H70 H137:H139 H141:H143 H150:H161 H163 H178:H181">
    <cfRule type="containsText" dxfId="64" priority="151" operator="containsText" text="Nein">
      <formula>NOT(ISERROR(SEARCH("Nein",H10)))</formula>
    </cfRule>
  </conditionalFormatting>
  <conditionalFormatting sqref="H172:H174">
    <cfRule type="containsText" dxfId="63" priority="72" operator="containsText" text="JA">
      <formula>NOT(ISERROR(SEARCH("JA",H172)))</formula>
    </cfRule>
    <cfRule type="containsText" dxfId="62" priority="71" operator="containsText" text="Nein">
      <formula>NOT(ISERROR(SEARCH("Nein",H172)))</formula>
    </cfRule>
  </conditionalFormatting>
  <conditionalFormatting sqref="H176">
    <cfRule type="containsText" dxfId="61" priority="70" operator="containsText" text="JA">
      <formula>NOT(ISERROR(SEARCH("JA",H176)))</formula>
    </cfRule>
    <cfRule type="containsText" dxfId="60" priority="69" operator="containsText" text="Nein">
      <formula>NOT(ISERROR(SEARCH("Nein",H176)))</formula>
    </cfRule>
  </conditionalFormatting>
  <conditionalFormatting sqref="H184:H190">
    <cfRule type="containsText" dxfId="59" priority="66" operator="containsText" text="JA">
      <formula>NOT(ISERROR(SEARCH("JA",H184)))</formula>
    </cfRule>
    <cfRule type="containsText" dxfId="58" priority="65" operator="containsText" text="Nein">
      <formula>NOT(ISERROR(SEARCH("Nein",H184)))</formula>
    </cfRule>
  </conditionalFormatting>
  <conditionalFormatting sqref="H200">
    <cfRule type="containsText" dxfId="57" priority="60" operator="containsText" text="JA">
      <formula>NOT(ISERROR(SEARCH("JA",H200)))</formula>
    </cfRule>
    <cfRule type="containsText" dxfId="56" priority="59" operator="containsText" text="Nein">
      <formula>NOT(ISERROR(SEARCH("Nein",H200)))</formula>
    </cfRule>
  </conditionalFormatting>
  <conditionalFormatting sqref="H205:H206">
    <cfRule type="containsText" dxfId="55" priority="57" operator="containsText" text="Nein">
      <formula>NOT(ISERROR(SEARCH("Nein",H205)))</formula>
    </cfRule>
    <cfRule type="containsText" dxfId="54" priority="58" operator="containsText" text="JA">
      <formula>NOT(ISERROR(SEARCH("JA",H205)))</formula>
    </cfRule>
  </conditionalFormatting>
  <conditionalFormatting sqref="H209:H210">
    <cfRule type="containsText" dxfId="53" priority="56" operator="containsText" text="JA">
      <formula>NOT(ISERROR(SEARCH("JA",H209)))</formula>
    </cfRule>
    <cfRule type="containsText" dxfId="52" priority="55" operator="containsText" text="Nein">
      <formula>NOT(ISERROR(SEARCH("Nein",H209)))</formula>
    </cfRule>
  </conditionalFormatting>
  <conditionalFormatting sqref="H213:H215">
    <cfRule type="containsText" dxfId="51" priority="54" operator="containsText" text="JA">
      <formula>NOT(ISERROR(SEARCH("JA",H213)))</formula>
    </cfRule>
    <cfRule type="containsText" dxfId="50" priority="53" operator="containsText" text="Nein">
      <formula>NOT(ISERROR(SEARCH("Nein",H213)))</formula>
    </cfRule>
  </conditionalFormatting>
  <conditionalFormatting sqref="H219">
    <cfRule type="containsText" dxfId="49" priority="48" operator="containsText" text="JA">
      <formula>NOT(ISERROR(SEARCH("JA",H219)))</formula>
    </cfRule>
    <cfRule type="containsText" dxfId="48" priority="47" operator="containsText" text="Nein">
      <formula>NOT(ISERROR(SEARCH("Nein",H219)))</formula>
    </cfRule>
  </conditionalFormatting>
  <conditionalFormatting sqref="H221">
    <cfRule type="containsText" dxfId="47" priority="50" operator="containsText" text="JA">
      <formula>NOT(ISERROR(SEARCH("JA",H221)))</formula>
    </cfRule>
    <cfRule type="containsText" dxfId="46" priority="49" operator="containsText" text="Nein">
      <formula>NOT(ISERROR(SEARCH("Nein",H221)))</formula>
    </cfRule>
  </conditionalFormatting>
  <conditionalFormatting sqref="H223:H224">
    <cfRule type="containsText" dxfId="45" priority="52" operator="containsText" text="JA">
      <formula>NOT(ISERROR(SEARCH("JA",H223)))</formula>
    </cfRule>
    <cfRule type="containsText" dxfId="44" priority="51" operator="containsText" text="Nein">
      <formula>NOT(ISERROR(SEARCH("Nein",H223)))</formula>
    </cfRule>
  </conditionalFormatting>
  <conditionalFormatting sqref="H226">
    <cfRule type="containsText" dxfId="43" priority="45" operator="containsText" text="Nein">
      <formula>NOT(ISERROR(SEARCH("Nein",H226)))</formula>
    </cfRule>
    <cfRule type="containsText" dxfId="42" priority="46" operator="containsText" text="JA">
      <formula>NOT(ISERROR(SEARCH("JA",H226)))</formula>
    </cfRule>
  </conditionalFormatting>
  <conditionalFormatting sqref="H230">
    <cfRule type="containsText" dxfId="41" priority="44" operator="containsText" text="JA">
      <formula>NOT(ISERROR(SEARCH("JA",H230)))</formula>
    </cfRule>
    <cfRule type="containsText" dxfId="40" priority="43" operator="containsText" text="Nein">
      <formula>NOT(ISERROR(SEARCH("Nein",H230)))</formula>
    </cfRule>
  </conditionalFormatting>
  <conditionalFormatting sqref="H232">
    <cfRule type="containsText" dxfId="39" priority="42" operator="containsText" text="JA">
      <formula>NOT(ISERROR(SEARCH("JA",H232)))</formula>
    </cfRule>
    <cfRule type="containsText" dxfId="38" priority="41" operator="containsText" text="Nein">
      <formula>NOT(ISERROR(SEARCH("Nein",H232)))</formula>
    </cfRule>
  </conditionalFormatting>
  <conditionalFormatting sqref="H237">
    <cfRule type="containsText" dxfId="37" priority="40" operator="containsText" text="JA">
      <formula>NOT(ISERROR(SEARCH("JA",H237)))</formula>
    </cfRule>
    <cfRule type="containsText" dxfId="36" priority="39" operator="containsText" text="Nein">
      <formula>NOT(ISERROR(SEARCH("Nein",H237)))</formula>
    </cfRule>
  </conditionalFormatting>
  <conditionalFormatting sqref="H240">
    <cfRule type="containsText" dxfId="35" priority="38" operator="containsText" text="JA">
      <formula>NOT(ISERROR(SEARCH("JA",H240)))</formula>
    </cfRule>
    <cfRule type="containsText" dxfId="34" priority="37" operator="containsText" text="Nein">
      <formula>NOT(ISERROR(SEARCH("Nein",H240)))</formula>
    </cfRule>
  </conditionalFormatting>
  <conditionalFormatting sqref="H246">
    <cfRule type="containsText" dxfId="33" priority="36" operator="containsText" text="JA">
      <formula>NOT(ISERROR(SEARCH("JA",H246)))</formula>
    </cfRule>
    <cfRule type="containsText" dxfId="32" priority="35" operator="containsText" text="Nein">
      <formula>NOT(ISERROR(SEARCH("Nein",H246)))</formula>
    </cfRule>
  </conditionalFormatting>
  <conditionalFormatting sqref="H249:H252">
    <cfRule type="containsText" dxfId="31" priority="34" operator="containsText" text="JA">
      <formula>NOT(ISERROR(SEARCH("JA",H249)))</formula>
    </cfRule>
    <cfRule type="containsText" dxfId="30" priority="33" operator="containsText" text="Nein">
      <formula>NOT(ISERROR(SEARCH("Nein",H249)))</formula>
    </cfRule>
  </conditionalFormatting>
  <conditionalFormatting sqref="H254">
    <cfRule type="containsText" dxfId="29" priority="32" operator="containsText" text="JA">
      <formula>NOT(ISERROR(SEARCH("JA",H254)))</formula>
    </cfRule>
    <cfRule type="containsText" dxfId="28" priority="31" operator="containsText" text="Nein">
      <formula>NOT(ISERROR(SEARCH("Nein",H254)))</formula>
    </cfRule>
  </conditionalFormatting>
  <conditionalFormatting sqref="H268">
    <cfRule type="containsText" dxfId="27" priority="30" operator="containsText" text="JA">
      <formula>NOT(ISERROR(SEARCH("JA",H268)))</formula>
    </cfRule>
    <cfRule type="containsText" dxfId="26" priority="29" operator="containsText" text="Nein">
      <formula>NOT(ISERROR(SEARCH("Nein",H268)))</formula>
    </cfRule>
  </conditionalFormatting>
  <conditionalFormatting sqref="H275">
    <cfRule type="containsText" dxfId="25" priority="28" operator="containsText" text="JA">
      <formula>NOT(ISERROR(SEARCH("JA",H275)))</formula>
    </cfRule>
    <cfRule type="containsText" dxfId="24" priority="27" operator="containsText" text="Nein">
      <formula>NOT(ISERROR(SEARCH("Nein",H275)))</formula>
    </cfRule>
  </conditionalFormatting>
  <conditionalFormatting sqref="H287">
    <cfRule type="containsText" dxfId="23" priority="24" operator="containsText" text="JA">
      <formula>NOT(ISERROR(SEARCH("JA",H287)))</formula>
    </cfRule>
    <cfRule type="containsText" dxfId="22" priority="23" operator="containsText" text="Nein">
      <formula>NOT(ISERROR(SEARCH("Nein",H287)))</formula>
    </cfRule>
  </conditionalFormatting>
  <conditionalFormatting sqref="H290:H291">
    <cfRule type="containsText" dxfId="21" priority="22" operator="containsText" text="JA">
      <formula>NOT(ISERROR(SEARCH("JA",H290)))</formula>
    </cfRule>
    <cfRule type="containsText" dxfId="20" priority="21" operator="containsText" text="Nein">
      <formula>NOT(ISERROR(SEARCH("Nein",H290)))</formula>
    </cfRule>
  </conditionalFormatting>
  <conditionalFormatting sqref="H293:H295">
    <cfRule type="containsText" dxfId="19" priority="20" operator="containsText" text="JA">
      <formula>NOT(ISERROR(SEARCH("JA",H293)))</formula>
    </cfRule>
    <cfRule type="containsText" dxfId="18" priority="19" operator="containsText" text="Nein">
      <formula>NOT(ISERROR(SEARCH("Nein",H293)))</formula>
    </cfRule>
  </conditionalFormatting>
  <conditionalFormatting sqref="H297">
    <cfRule type="containsText" dxfId="17" priority="18" operator="containsText" text="JA">
      <formula>NOT(ISERROR(SEARCH("JA",H297)))</formula>
    </cfRule>
    <cfRule type="containsText" dxfId="16" priority="17" operator="containsText" text="Nein">
      <formula>NOT(ISERROR(SEARCH("Nein",H297)))</formula>
    </cfRule>
  </conditionalFormatting>
  <conditionalFormatting sqref="H299:H301">
    <cfRule type="containsText" dxfId="15" priority="16" operator="containsText" text="JA">
      <formula>NOT(ISERROR(SEARCH("JA",H299)))</formula>
    </cfRule>
    <cfRule type="containsText" dxfId="14" priority="15" operator="containsText" text="Nein">
      <formula>NOT(ISERROR(SEARCH("Nein",H299)))</formula>
    </cfRule>
  </conditionalFormatting>
  <conditionalFormatting sqref="H313:H316">
    <cfRule type="containsText" dxfId="13" priority="14" operator="containsText" text="JA">
      <formula>NOT(ISERROR(SEARCH("JA",H313)))</formula>
    </cfRule>
    <cfRule type="containsText" dxfId="12" priority="13" operator="containsText" text="Nein">
      <formula>NOT(ISERROR(SEARCH("Nein",H313)))</formula>
    </cfRule>
  </conditionalFormatting>
  <conditionalFormatting sqref="H320:H321">
    <cfRule type="containsText" dxfId="11" priority="12" operator="containsText" text="JA">
      <formula>NOT(ISERROR(SEARCH("JA",H320)))</formula>
    </cfRule>
    <cfRule type="containsText" dxfId="10" priority="11" operator="containsText" text="Nein">
      <formula>NOT(ISERROR(SEARCH("Nein",H320)))</formula>
    </cfRule>
  </conditionalFormatting>
  <conditionalFormatting sqref="H323">
    <cfRule type="containsText" dxfId="9" priority="10" operator="containsText" text="JA">
      <formula>NOT(ISERROR(SEARCH("JA",H323)))</formula>
    </cfRule>
    <cfRule type="containsText" dxfId="8" priority="9" operator="containsText" text="Nein">
      <formula>NOT(ISERROR(SEARCH("Nein",H323)))</formula>
    </cfRule>
  </conditionalFormatting>
  <conditionalFormatting sqref="H325">
    <cfRule type="containsText" dxfId="7" priority="8" operator="containsText" text="JA">
      <formula>NOT(ISERROR(SEARCH("JA",H325)))</formula>
    </cfRule>
    <cfRule type="containsText" dxfId="6" priority="7" operator="containsText" text="Nein">
      <formula>NOT(ISERROR(SEARCH("Nein",H325)))</formula>
    </cfRule>
  </conditionalFormatting>
  <conditionalFormatting sqref="H332">
    <cfRule type="containsText" dxfId="5" priority="5" operator="containsText" text="Nein">
      <formula>NOT(ISERROR(SEARCH("Nein",H332)))</formula>
    </cfRule>
    <cfRule type="containsText" dxfId="4" priority="6" operator="containsText" text="JA">
      <formula>NOT(ISERROR(SEARCH("JA",H332)))</formula>
    </cfRule>
  </conditionalFormatting>
  <dataValidations count="1">
    <dataValidation type="list" allowBlank="1" showInputMessage="1" showErrorMessage="1" sqref="H290:H291 H5 H10 H23 H37:H38 H47 H49:H50 H52:H54 H61:H62 H64 H82 H89:H90 H104:H105 H107 H113 H116 H126:H127 H132:H135 H145:H147 H172:H174 H176 H200 H205:H206 H209:H210 H213:H215 H223:H224 H221 H219 H226 H193:H198 H232 H237 H240 H246 H249:H252 H254 H268 H230 H287 H275 H320:H321 H297 H299:H301 H313:H316 H293:H295 H323 H325 H332 H28 H178:H181 H121 H30:H32 H20 H84 H93:H97 H56:H58 H137:H139 H68:H71 H73:H79 H141:H143 H163 H165:H169 H184:H190 H150:H161 H7:H8" xr:uid="{5217F424-E53C-4B9F-AA75-89F74176B5BC}">
      <formula1>"JA,Nein"</formula1>
    </dataValidation>
  </dataValidations>
  <pageMargins left="0.7" right="0.7" top="0.78740157499999996" bottom="0.78740157499999996"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73C3B-B7A8-4A87-8F18-236EAF0FA42E}">
  <dimension ref="A1:J38"/>
  <sheetViews>
    <sheetView topLeftCell="B10" zoomScale="70" zoomScaleNormal="70" workbookViewId="0">
      <selection activeCell="H10" sqref="H1:J1048576"/>
    </sheetView>
  </sheetViews>
  <sheetFormatPr baseColWidth="10" defaultColWidth="11.44140625" defaultRowHeight="13.2" x14ac:dyDescent="0.25"/>
  <cols>
    <col min="1" max="1" width="13.6640625" customWidth="1"/>
    <col min="2" max="2" width="62" customWidth="1"/>
    <col min="4" max="4" width="85.88671875" customWidth="1"/>
    <col min="5" max="5" width="18" customWidth="1"/>
    <col min="6" max="6" width="18.5546875" customWidth="1"/>
    <col min="7" max="7" width="17.44140625" customWidth="1"/>
    <col min="8" max="8" width="20" style="123" customWidth="1"/>
    <col min="9" max="9" width="71.33203125" style="149" customWidth="1"/>
    <col min="10" max="10" width="36" style="123" customWidth="1"/>
  </cols>
  <sheetData>
    <row r="1" spans="1:10" ht="33" customHeight="1" thickBot="1" x14ac:dyDescent="0.3">
      <c r="A1" s="42" t="s">
        <v>596</v>
      </c>
      <c r="B1" s="72" t="str">
        <f>'fachliche Anforderungen'!B1</f>
        <v>b</v>
      </c>
      <c r="C1" s="73"/>
      <c r="D1" s="73"/>
    </row>
    <row r="2" spans="1:10" ht="111.6" thickBot="1" x14ac:dyDescent="0.3">
      <c r="A2" s="74" t="s">
        <v>1</v>
      </c>
      <c r="B2" s="74" t="s">
        <v>2</v>
      </c>
      <c r="C2" s="75" t="s">
        <v>687</v>
      </c>
      <c r="D2" s="74" t="s">
        <v>615</v>
      </c>
      <c r="E2" s="74" t="s">
        <v>4</v>
      </c>
      <c r="F2" s="74" t="s">
        <v>749</v>
      </c>
      <c r="G2" s="74" t="s">
        <v>6</v>
      </c>
      <c r="H2" s="150" t="s">
        <v>632</v>
      </c>
      <c r="I2" s="151" t="s">
        <v>597</v>
      </c>
      <c r="J2" s="126" t="s">
        <v>755</v>
      </c>
    </row>
    <row r="3" spans="1:10" ht="15.6" x14ac:dyDescent="0.25">
      <c r="A3" s="76" t="s">
        <v>9</v>
      </c>
      <c r="B3" s="76"/>
      <c r="C3" s="14"/>
      <c r="D3" s="14"/>
      <c r="E3" s="14"/>
      <c r="F3" s="14"/>
      <c r="G3" s="14"/>
      <c r="H3" s="128"/>
      <c r="I3" s="152"/>
      <c r="J3" s="153"/>
    </row>
    <row r="4" spans="1:10" x14ac:dyDescent="0.25">
      <c r="A4" s="89" t="s">
        <v>598</v>
      </c>
      <c r="B4" s="92"/>
      <c r="C4" s="45"/>
      <c r="D4" s="45" t="s">
        <v>11</v>
      </c>
      <c r="E4" s="45"/>
      <c r="F4" s="45" t="s">
        <v>11</v>
      </c>
      <c r="G4" s="45" t="s">
        <v>11</v>
      </c>
      <c r="H4" s="129"/>
      <c r="I4" s="154"/>
      <c r="J4" s="155"/>
    </row>
    <row r="5" spans="1:10" ht="248.25" customHeight="1" x14ac:dyDescent="0.25">
      <c r="A5" s="77" t="s">
        <v>12</v>
      </c>
      <c r="B5" s="55" t="s">
        <v>699</v>
      </c>
      <c r="C5" s="48" t="s">
        <v>23</v>
      </c>
      <c r="D5" s="11" t="s">
        <v>599</v>
      </c>
      <c r="E5" s="51"/>
      <c r="F5" s="52">
        <v>3</v>
      </c>
      <c r="G5" s="53">
        <f>(E5*F5)</f>
        <v>0</v>
      </c>
      <c r="H5" s="132"/>
      <c r="I5" s="156"/>
      <c r="J5" s="157"/>
    </row>
    <row r="6" spans="1:10" ht="249" customHeight="1" x14ac:dyDescent="0.25">
      <c r="A6" s="77" t="s">
        <v>16</v>
      </c>
      <c r="B6" s="49" t="s">
        <v>682</v>
      </c>
      <c r="C6" s="78" t="s">
        <v>23</v>
      </c>
      <c r="D6" s="12" t="s">
        <v>600</v>
      </c>
      <c r="E6" s="51"/>
      <c r="F6" s="52">
        <v>3</v>
      </c>
      <c r="G6" s="53">
        <f>(E6*F6)</f>
        <v>0</v>
      </c>
      <c r="H6" s="132"/>
      <c r="I6" s="156"/>
      <c r="J6" s="157"/>
    </row>
    <row r="7" spans="1:10" x14ac:dyDescent="0.25">
      <c r="A7" s="88" t="s">
        <v>645</v>
      </c>
      <c r="B7" s="88"/>
      <c r="C7" s="45"/>
      <c r="D7" s="45" t="s">
        <v>11</v>
      </c>
      <c r="E7" s="45"/>
      <c r="F7" s="45" t="s">
        <v>11</v>
      </c>
      <c r="G7" s="45" t="s">
        <v>11</v>
      </c>
      <c r="H7" s="129"/>
      <c r="I7" s="154"/>
      <c r="J7" s="155"/>
    </row>
    <row r="8" spans="1:10" ht="246.75" customHeight="1" x14ac:dyDescent="0.25">
      <c r="A8" s="77" t="s">
        <v>601</v>
      </c>
      <c r="B8" s="55" t="s">
        <v>631</v>
      </c>
      <c r="C8" s="78" t="s">
        <v>23</v>
      </c>
      <c r="D8" s="11" t="s">
        <v>630</v>
      </c>
      <c r="E8" s="51"/>
      <c r="F8" s="52">
        <v>3</v>
      </c>
      <c r="G8" s="53">
        <f t="shared" ref="G8" si="0">(E8*F8)</f>
        <v>0</v>
      </c>
      <c r="H8" s="132"/>
      <c r="I8" s="156"/>
      <c r="J8" s="157"/>
    </row>
    <row r="9" spans="1:10" x14ac:dyDescent="0.25">
      <c r="A9" s="88" t="s">
        <v>646</v>
      </c>
      <c r="B9" s="88"/>
      <c r="C9" s="45"/>
      <c r="D9" s="45" t="s">
        <v>11</v>
      </c>
      <c r="E9" s="45"/>
      <c r="F9" s="45" t="s">
        <v>11</v>
      </c>
      <c r="G9" s="45" t="s">
        <v>11</v>
      </c>
      <c r="H9" s="129"/>
      <c r="I9" s="154"/>
      <c r="J9" s="155"/>
    </row>
    <row r="10" spans="1:10" ht="149.4" customHeight="1" x14ac:dyDescent="0.25">
      <c r="A10" s="77" t="s">
        <v>72</v>
      </c>
      <c r="B10" s="55" t="s">
        <v>666</v>
      </c>
      <c r="C10" s="48" t="s">
        <v>45</v>
      </c>
      <c r="D10" s="3"/>
      <c r="E10" s="3"/>
      <c r="F10" s="3"/>
      <c r="G10" s="3"/>
      <c r="H10" s="1" t="s">
        <v>15</v>
      </c>
      <c r="I10" s="156"/>
      <c r="J10" s="158"/>
    </row>
    <row r="11" spans="1:10" ht="156" customHeight="1" x14ac:dyDescent="0.25">
      <c r="A11" s="77" t="s">
        <v>602</v>
      </c>
      <c r="B11" s="55" t="s">
        <v>665</v>
      </c>
      <c r="C11" s="48" t="s">
        <v>45</v>
      </c>
      <c r="D11" s="3"/>
      <c r="E11" s="3"/>
      <c r="F11" s="3"/>
      <c r="G11" s="3"/>
      <c r="H11" s="1" t="s">
        <v>15</v>
      </c>
      <c r="I11" s="156"/>
      <c r="J11" s="158"/>
    </row>
    <row r="12" spans="1:10" ht="167.4" customHeight="1" x14ac:dyDescent="0.25">
      <c r="A12" s="77" t="s">
        <v>647</v>
      </c>
      <c r="B12" s="79" t="s">
        <v>700</v>
      </c>
      <c r="C12" s="78" t="s">
        <v>45</v>
      </c>
      <c r="D12" s="3"/>
      <c r="E12" s="3"/>
      <c r="F12" s="3"/>
      <c r="G12" s="3"/>
      <c r="H12" s="19" t="s">
        <v>713</v>
      </c>
      <c r="I12" s="156"/>
      <c r="J12" s="159"/>
    </row>
    <row r="13" spans="1:10" x14ac:dyDescent="0.25">
      <c r="A13" s="88" t="s">
        <v>603</v>
      </c>
      <c r="B13" s="88"/>
      <c r="C13" s="45"/>
      <c r="D13" s="45" t="s">
        <v>11</v>
      </c>
      <c r="E13" s="45"/>
      <c r="F13" s="45" t="s">
        <v>11</v>
      </c>
      <c r="G13" s="45" t="s">
        <v>11</v>
      </c>
      <c r="H13" s="129"/>
      <c r="I13" s="154"/>
      <c r="J13" s="155"/>
    </row>
    <row r="14" spans="1:10" ht="26.4" x14ac:dyDescent="0.25">
      <c r="A14" s="77" t="s">
        <v>75</v>
      </c>
      <c r="B14" s="55" t="s">
        <v>702</v>
      </c>
      <c r="C14" s="78" t="s">
        <v>45</v>
      </c>
      <c r="D14" s="3"/>
      <c r="E14" s="3"/>
      <c r="F14" s="3"/>
      <c r="G14" s="3"/>
      <c r="H14" s="1" t="s">
        <v>15</v>
      </c>
      <c r="I14" s="156"/>
      <c r="J14" s="159"/>
    </row>
    <row r="15" spans="1:10" ht="222.75" customHeight="1" x14ac:dyDescent="0.25">
      <c r="A15" s="77" t="s">
        <v>77</v>
      </c>
      <c r="B15" s="55" t="s">
        <v>701</v>
      </c>
      <c r="C15" s="78" t="s">
        <v>23</v>
      </c>
      <c r="D15" s="11" t="s">
        <v>688</v>
      </c>
      <c r="E15" s="51"/>
      <c r="F15" s="52">
        <v>5</v>
      </c>
      <c r="G15" s="53">
        <f>(E15*F15)</f>
        <v>0</v>
      </c>
      <c r="H15" s="132"/>
      <c r="I15" s="156"/>
      <c r="J15" s="157"/>
    </row>
    <row r="16" spans="1:10" x14ac:dyDescent="0.25">
      <c r="A16" s="88" t="s">
        <v>648</v>
      </c>
      <c r="B16" s="88"/>
      <c r="C16" s="45"/>
      <c r="D16" s="45" t="s">
        <v>11</v>
      </c>
      <c r="E16" s="45"/>
      <c r="F16" s="45" t="s">
        <v>11</v>
      </c>
      <c r="G16" s="45" t="s">
        <v>11</v>
      </c>
      <c r="H16" s="129"/>
      <c r="I16" s="154"/>
      <c r="J16" s="155"/>
    </row>
    <row r="17" spans="1:10" ht="240" customHeight="1" x14ac:dyDescent="0.25">
      <c r="A17" s="77" t="s">
        <v>604</v>
      </c>
      <c r="B17" s="54" t="s">
        <v>703</v>
      </c>
      <c r="C17" s="78" t="s">
        <v>23</v>
      </c>
      <c r="D17" s="12" t="s">
        <v>704</v>
      </c>
      <c r="E17" s="51"/>
      <c r="F17" s="52">
        <v>4</v>
      </c>
      <c r="G17" s="53">
        <f>(E17*F17)</f>
        <v>0</v>
      </c>
      <c r="H17" s="132"/>
      <c r="I17" s="156"/>
      <c r="J17" s="157"/>
    </row>
    <row r="18" spans="1:10" ht="26.25" customHeight="1" x14ac:dyDescent="0.25">
      <c r="A18" s="44" t="s">
        <v>605</v>
      </c>
      <c r="B18" s="44"/>
      <c r="C18" s="9"/>
      <c r="D18" s="9"/>
      <c r="E18" s="9"/>
      <c r="F18" s="9"/>
      <c r="G18" s="9"/>
      <c r="H18" s="127"/>
      <c r="I18" s="160"/>
      <c r="J18" s="155"/>
    </row>
    <row r="19" spans="1:10" ht="19.5" customHeight="1" x14ac:dyDescent="0.25">
      <c r="A19" s="89" t="s">
        <v>606</v>
      </c>
      <c r="B19" s="92"/>
      <c r="C19" s="45"/>
      <c r="D19" s="45" t="s">
        <v>11</v>
      </c>
      <c r="E19" s="45"/>
      <c r="F19" s="45" t="s">
        <v>11</v>
      </c>
      <c r="G19" s="45" t="s">
        <v>11</v>
      </c>
      <c r="H19" s="129"/>
      <c r="I19" s="154"/>
      <c r="J19" s="155"/>
    </row>
    <row r="20" spans="1:10" ht="211.2" customHeight="1" x14ac:dyDescent="0.25">
      <c r="A20" s="77" t="s">
        <v>135</v>
      </c>
      <c r="B20" s="55" t="s">
        <v>697</v>
      </c>
      <c r="C20" s="48" t="s">
        <v>23</v>
      </c>
      <c r="D20" s="13" t="s">
        <v>698</v>
      </c>
      <c r="E20" s="51"/>
      <c r="F20" s="52">
        <v>2</v>
      </c>
      <c r="G20" s="53">
        <f>(E20*F20)</f>
        <v>0</v>
      </c>
      <c r="H20" s="132"/>
      <c r="I20" s="156"/>
      <c r="J20" s="157"/>
    </row>
    <row r="21" spans="1:10" x14ac:dyDescent="0.25">
      <c r="A21" s="89" t="s">
        <v>607</v>
      </c>
      <c r="B21" s="92"/>
      <c r="C21" s="45"/>
      <c r="D21" s="45" t="s">
        <v>11</v>
      </c>
      <c r="E21" s="45"/>
      <c r="F21" s="45" t="s">
        <v>11</v>
      </c>
      <c r="G21" s="45" t="s">
        <v>11</v>
      </c>
      <c r="H21" s="129"/>
      <c r="I21" s="154"/>
      <c r="J21" s="155"/>
    </row>
    <row r="22" spans="1:10" ht="164.25" customHeight="1" x14ac:dyDescent="0.25">
      <c r="A22" s="77" t="s">
        <v>188</v>
      </c>
      <c r="B22" s="55" t="s">
        <v>643</v>
      </c>
      <c r="C22" s="78" t="s">
        <v>23</v>
      </c>
      <c r="D22" s="80" t="s">
        <v>644</v>
      </c>
      <c r="E22" s="51"/>
      <c r="F22" s="52">
        <v>2</v>
      </c>
      <c r="G22" s="53">
        <f>(E22*F22)</f>
        <v>0</v>
      </c>
      <c r="H22" s="132"/>
      <c r="I22" s="156"/>
      <c r="J22" s="157"/>
    </row>
    <row r="23" spans="1:10" ht="26.25" customHeight="1" x14ac:dyDescent="0.25">
      <c r="A23" s="44" t="s">
        <v>608</v>
      </c>
      <c r="B23" s="44"/>
      <c r="C23" s="9"/>
      <c r="D23" s="9"/>
      <c r="E23" s="9"/>
      <c r="F23" s="9"/>
      <c r="G23" s="9"/>
      <c r="H23" s="127"/>
      <c r="I23" s="160"/>
      <c r="J23" s="155"/>
    </row>
    <row r="24" spans="1:10" ht="19.5" customHeight="1" x14ac:dyDescent="0.25">
      <c r="A24" s="89" t="s">
        <v>609</v>
      </c>
      <c r="B24" s="92"/>
      <c r="C24" s="45"/>
      <c r="D24" s="45" t="s">
        <v>11</v>
      </c>
      <c r="E24" s="45"/>
      <c r="F24" s="45" t="s">
        <v>11</v>
      </c>
      <c r="G24" s="45" t="s">
        <v>11</v>
      </c>
      <c r="H24" s="129"/>
      <c r="I24" s="154"/>
      <c r="J24" s="155"/>
    </row>
    <row r="25" spans="1:10" ht="171.6" x14ac:dyDescent="0.25">
      <c r="A25" s="77" t="s">
        <v>224</v>
      </c>
      <c r="B25" s="55" t="s">
        <v>652</v>
      </c>
      <c r="C25" s="48" t="s">
        <v>23</v>
      </c>
      <c r="D25" s="80" t="s">
        <v>651</v>
      </c>
      <c r="E25" s="51"/>
      <c r="F25" s="52">
        <v>2</v>
      </c>
      <c r="G25" s="53">
        <f>(E25*F25)</f>
        <v>0</v>
      </c>
      <c r="H25" s="132"/>
      <c r="I25" s="156"/>
      <c r="J25" s="157"/>
    </row>
    <row r="26" spans="1:10" ht="180.75" customHeight="1" x14ac:dyDescent="0.25">
      <c r="A26" s="77" t="s">
        <v>226</v>
      </c>
      <c r="B26" s="55" t="s">
        <v>653</v>
      </c>
      <c r="C26" s="78" t="s">
        <v>23</v>
      </c>
      <c r="D26" s="80" t="s">
        <v>654</v>
      </c>
      <c r="E26" s="51"/>
      <c r="F26" s="52">
        <v>3</v>
      </c>
      <c r="G26" s="53">
        <f>(E26*F26)</f>
        <v>0</v>
      </c>
      <c r="H26" s="132"/>
      <c r="I26" s="156"/>
      <c r="J26" s="157"/>
    </row>
    <row r="27" spans="1:10" ht="15.6" x14ac:dyDescent="0.25">
      <c r="A27" s="44" t="s">
        <v>610</v>
      </c>
      <c r="B27" s="44"/>
      <c r="C27" s="9"/>
      <c r="D27" s="9"/>
      <c r="E27" s="9"/>
      <c r="F27" s="9"/>
      <c r="G27" s="9"/>
      <c r="H27" s="127"/>
      <c r="I27" s="160"/>
      <c r="J27" s="155"/>
    </row>
    <row r="28" spans="1:10" x14ac:dyDescent="0.25">
      <c r="A28" s="89" t="s">
        <v>611</v>
      </c>
      <c r="B28" s="92"/>
      <c r="C28" s="45"/>
      <c r="D28" s="45" t="s">
        <v>11</v>
      </c>
      <c r="E28" s="45"/>
      <c r="F28" s="45" t="s">
        <v>11</v>
      </c>
      <c r="G28" s="45" t="s">
        <v>11</v>
      </c>
      <c r="H28" s="129"/>
      <c r="I28" s="154"/>
      <c r="J28" s="155"/>
    </row>
    <row r="29" spans="1:10" ht="222" customHeight="1" x14ac:dyDescent="0.25">
      <c r="A29" s="77" t="s">
        <v>435</v>
      </c>
      <c r="B29" s="64" t="s">
        <v>655</v>
      </c>
      <c r="C29" s="62" t="s">
        <v>23</v>
      </c>
      <c r="D29" s="13" t="s">
        <v>705</v>
      </c>
      <c r="E29" s="51"/>
      <c r="F29" s="52">
        <v>3</v>
      </c>
      <c r="G29" s="53">
        <f>(E29*F29)</f>
        <v>0</v>
      </c>
      <c r="H29" s="132"/>
      <c r="I29" s="156"/>
      <c r="J29" s="157"/>
    </row>
    <row r="30" spans="1:10" ht="190.5" customHeight="1" x14ac:dyDescent="0.25">
      <c r="A30" s="77" t="s">
        <v>437</v>
      </c>
      <c r="B30" s="55" t="s">
        <v>656</v>
      </c>
      <c r="C30" s="78" t="s">
        <v>23</v>
      </c>
      <c r="D30" s="13" t="s">
        <v>706</v>
      </c>
      <c r="E30" s="51"/>
      <c r="F30" s="52">
        <v>3</v>
      </c>
      <c r="G30" s="53">
        <f>(E30*F30)</f>
        <v>0</v>
      </c>
      <c r="H30" s="132"/>
      <c r="I30" s="156"/>
      <c r="J30" s="157"/>
    </row>
    <row r="31" spans="1:10" ht="201.75" customHeight="1" x14ac:dyDescent="0.25">
      <c r="A31" s="77" t="s">
        <v>440</v>
      </c>
      <c r="B31" s="64" t="s">
        <v>658</v>
      </c>
      <c r="C31" s="78" t="s">
        <v>23</v>
      </c>
      <c r="D31" s="81" t="s">
        <v>657</v>
      </c>
      <c r="E31" s="51"/>
      <c r="F31" s="52">
        <v>3</v>
      </c>
      <c r="G31" s="53">
        <f>(E31*F31)</f>
        <v>0</v>
      </c>
      <c r="H31" s="132"/>
      <c r="I31" s="156"/>
      <c r="J31" s="157"/>
    </row>
    <row r="32" spans="1:10" ht="189.75" customHeight="1" x14ac:dyDescent="0.25">
      <c r="A32" s="77" t="s">
        <v>442</v>
      </c>
      <c r="B32" s="49" t="s">
        <v>659</v>
      </c>
      <c r="C32" s="78" t="s">
        <v>23</v>
      </c>
      <c r="D32" s="12" t="s">
        <v>649</v>
      </c>
      <c r="E32" s="51"/>
      <c r="F32" s="52">
        <v>3</v>
      </c>
      <c r="G32" s="53">
        <f>(E32*F32)</f>
        <v>0</v>
      </c>
      <c r="H32" s="132"/>
      <c r="I32" s="156"/>
      <c r="J32" s="157"/>
    </row>
    <row r="33" spans="1:10" ht="183.75" customHeight="1" x14ac:dyDescent="0.25">
      <c r="A33" s="77" t="s">
        <v>444</v>
      </c>
      <c r="B33" s="64" t="s">
        <v>660</v>
      </c>
      <c r="C33" s="78" t="s">
        <v>23</v>
      </c>
      <c r="D33" s="81" t="s">
        <v>661</v>
      </c>
      <c r="E33" s="51"/>
      <c r="F33" s="52">
        <v>3</v>
      </c>
      <c r="G33" s="53">
        <f>(E33*F33)</f>
        <v>0</v>
      </c>
      <c r="H33" s="132"/>
      <c r="I33" s="156"/>
      <c r="J33" s="157"/>
    </row>
    <row r="34" spans="1:10" ht="15.6" x14ac:dyDescent="0.25">
      <c r="A34" s="44" t="s">
        <v>612</v>
      </c>
      <c r="B34" s="44"/>
      <c r="C34" s="9"/>
      <c r="D34" s="9"/>
      <c r="E34" s="9"/>
      <c r="F34" s="9"/>
      <c r="G34" s="9"/>
      <c r="H34" s="127"/>
      <c r="I34" s="160"/>
      <c r="J34" s="155"/>
    </row>
    <row r="35" spans="1:10" x14ac:dyDescent="0.25">
      <c r="A35" s="89" t="s">
        <v>613</v>
      </c>
      <c r="B35" s="92"/>
      <c r="C35" s="45"/>
      <c r="D35" s="45" t="s">
        <v>11</v>
      </c>
      <c r="E35" s="45"/>
      <c r="F35" s="45" t="s">
        <v>11</v>
      </c>
      <c r="G35" s="45" t="s">
        <v>11</v>
      </c>
      <c r="H35" s="129"/>
      <c r="I35" s="154"/>
      <c r="J35" s="155"/>
    </row>
    <row r="36" spans="1:10" ht="219" customHeight="1" thickBot="1" x14ac:dyDescent="0.3">
      <c r="A36" s="77" t="s">
        <v>494</v>
      </c>
      <c r="B36" s="64" t="s">
        <v>669</v>
      </c>
      <c r="C36" s="78" t="s">
        <v>23</v>
      </c>
      <c r="D36" s="81" t="s">
        <v>670</v>
      </c>
      <c r="E36" s="51"/>
      <c r="F36" s="52">
        <v>2</v>
      </c>
      <c r="G36" s="53">
        <f>(E36*F36)</f>
        <v>0</v>
      </c>
      <c r="H36" s="132"/>
      <c r="I36" s="156"/>
      <c r="J36" s="161"/>
    </row>
    <row r="37" spans="1:10" ht="45" customHeight="1" thickBot="1" x14ac:dyDescent="0.35">
      <c r="A37" s="82"/>
      <c r="B37" s="82"/>
      <c r="C37" s="82"/>
      <c r="D37" s="82"/>
      <c r="E37" s="66"/>
      <c r="F37" s="67" t="s">
        <v>663</v>
      </c>
      <c r="G37" s="83">
        <f>SUM(G5:G35)</f>
        <v>0</v>
      </c>
      <c r="H37" s="162"/>
      <c r="I37" s="163"/>
    </row>
    <row r="38" spans="1:10" ht="13.8" thickTop="1" x14ac:dyDescent="0.25"/>
  </sheetData>
  <sheetProtection algorithmName="SHA-512" hashValue="B9cVf2Tc8oueqzRNNzW+55xDNunFd3qLOaTetxPEJRbUpgiUngQzLQ0NMCk8ljYXeyIsruXuyJVMTR3+pQQwOw==" saltValue="Zv4AUtoqbtOxcN6HqybGSQ==" spinCount="100000" sheet="1" objects="1" scenarios="1"/>
  <mergeCells count="10">
    <mergeCell ref="A28:B28"/>
    <mergeCell ref="A35:B35"/>
    <mergeCell ref="A16:B16"/>
    <mergeCell ref="A19:B19"/>
    <mergeCell ref="A21:B21"/>
    <mergeCell ref="A4:B4"/>
    <mergeCell ref="A7:B7"/>
    <mergeCell ref="A13:B13"/>
    <mergeCell ref="A9:B9"/>
    <mergeCell ref="A24:B24"/>
  </mergeCells>
  <phoneticPr fontId="7" type="noConversion"/>
  <conditionalFormatting sqref="H10:H12">
    <cfRule type="containsText" dxfId="3" priority="5" operator="containsText" text="Nein">
      <formula>NOT(ISERROR(SEARCH("Nein",H10)))</formula>
    </cfRule>
    <cfRule type="containsText" dxfId="2" priority="6" operator="containsText" text="JA">
      <formula>NOT(ISERROR(SEARCH("JA",H10)))</formula>
    </cfRule>
  </conditionalFormatting>
  <conditionalFormatting sqref="H14">
    <cfRule type="containsText" dxfId="1" priority="1" operator="containsText" text="Nein">
      <formula>NOT(ISERROR(SEARCH("Nein",H14)))</formula>
    </cfRule>
    <cfRule type="containsText" dxfId="0" priority="2" operator="containsText" text="JA">
      <formula>NOT(ISERROR(SEARCH("JA",H14)))</formula>
    </cfRule>
  </conditionalFormatting>
  <dataValidations count="1">
    <dataValidation type="list" allowBlank="1" showInputMessage="1" showErrorMessage="1" sqref="H14 H10:H11" xr:uid="{F1D2040C-77DD-4CF5-BD22-B118D30839C3}">
      <formula1>"JA,Nein"</formula1>
    </dataValidation>
  </dataValidations>
  <pageMargins left="0.7" right="0.7" top="0.78740157499999996" bottom="0.78740157499999996"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1D51263D-36F7-403B-A18F-B450EF44CA21}">
          <x14:formula1>
            <xm:f>Tabelle1!$A$3:$A$6</xm:f>
          </x14:formula1>
          <xm:sqref>H12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49457-734C-4B4A-864D-BE4C229B55F1}">
  <dimension ref="A1:F4"/>
  <sheetViews>
    <sheetView zoomScale="90" zoomScaleNormal="90" workbookViewId="0">
      <selection activeCell="C4" sqref="C4"/>
    </sheetView>
  </sheetViews>
  <sheetFormatPr baseColWidth="10" defaultRowHeight="13.2" x14ac:dyDescent="0.25"/>
  <cols>
    <col min="1" max="1" width="23.33203125" customWidth="1"/>
    <col min="3" max="3" width="70.109375" customWidth="1"/>
    <col min="4" max="5" width="17.21875" customWidth="1"/>
    <col min="6" max="6" width="39.88671875" customWidth="1"/>
  </cols>
  <sheetData>
    <row r="1" spans="1:6" ht="13.8" thickBot="1" x14ac:dyDescent="0.3"/>
    <row r="2" spans="1:6" ht="27" customHeight="1" thickBot="1" x14ac:dyDescent="0.3">
      <c r="A2" s="84" t="s">
        <v>596</v>
      </c>
      <c r="B2" s="118" t="str">
        <f>'fachliche Anforderungen'!B1</f>
        <v>b</v>
      </c>
      <c r="C2" s="119"/>
    </row>
    <row r="3" spans="1:6" ht="111" thickBot="1" x14ac:dyDescent="0.3">
      <c r="A3" s="69" t="s">
        <v>2</v>
      </c>
      <c r="B3" s="85" t="s">
        <v>687</v>
      </c>
      <c r="C3" s="69" t="s">
        <v>615</v>
      </c>
      <c r="D3" s="20" t="s">
        <v>746</v>
      </c>
      <c r="E3" s="2" t="s">
        <v>752</v>
      </c>
      <c r="F3" s="16" t="s">
        <v>633</v>
      </c>
    </row>
    <row r="4" spans="1:6" ht="111.6" customHeight="1" thickBot="1" x14ac:dyDescent="0.3">
      <c r="A4" s="86" t="s">
        <v>689</v>
      </c>
      <c r="B4" s="17" t="s">
        <v>23</v>
      </c>
      <c r="C4" s="87" t="s">
        <v>750</v>
      </c>
      <c r="D4" s="120"/>
      <c r="E4" s="121"/>
      <c r="F4" s="122"/>
    </row>
  </sheetData>
  <sheetProtection algorithmName="SHA-512" hashValue="oxx/EfaCX78vqTMlMtia2R72pZAH3nTfCpHsA4S2vu1x7zU5/T8GGYFbrPwdDrKw7OC+RIHcgmqEf3otBA9mpA==" saltValue="ZWXfKy3MFg4bhfc1iZ0iBA==" spinCount="100000" sheet="1" objects="1" scenarios="1"/>
  <mergeCells count="1">
    <mergeCell ref="B2:C2"/>
  </mergeCells>
  <pageMargins left="0.7" right="0.7" top="0.78740157499999996" bottom="0.78740157499999996"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438B9-0944-416C-8AA7-C6462BB24579}">
  <dimension ref="A3:A6"/>
  <sheetViews>
    <sheetView workbookViewId="0">
      <selection activeCell="A3" sqref="A3:A6"/>
    </sheetView>
  </sheetViews>
  <sheetFormatPr baseColWidth="10" defaultRowHeight="13.2" x14ac:dyDescent="0.25"/>
  <sheetData>
    <row r="3" spans="1:1" ht="23.4" x14ac:dyDescent="0.25">
      <c r="A3" s="18" t="s">
        <v>713</v>
      </c>
    </row>
    <row r="4" spans="1:1" ht="103.2" x14ac:dyDescent="0.25">
      <c r="A4" s="18" t="s">
        <v>714</v>
      </c>
    </row>
    <row r="5" spans="1:1" ht="103.2" x14ac:dyDescent="0.25">
      <c r="A5" s="18" t="s">
        <v>716</v>
      </c>
    </row>
    <row r="6" spans="1:1" ht="69" x14ac:dyDescent="0.25">
      <c r="A6" s="18" t="s">
        <v>715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160de7f8-f189-48c7-ac0c-454677ef3e11" ContentTypeId="0x0101003CD64EBB99675B47999179C138A0E6D4" PreviousValue="false"/>
</file>

<file path=customXml/item3.xml><?xml version="1.0" encoding="utf-8"?>
<ct:contentTypeSchema xmlns:ct="http://schemas.microsoft.com/office/2006/metadata/contentType" xmlns:ma="http://schemas.microsoft.com/office/2006/metadata/properties/metaAttributes" ct:_="" ma:_="" ma:contentTypeName="kub_Dokument" ma:contentTypeID="0x0101003CD64EBB99675B47999179C138A0E6D40061F349BE609D1442B2B7C4FA7B77E51D" ma:contentTypeVersion="" ma:contentTypeDescription="Inhaltstyp Dokument der kubus IT" ma:contentTypeScope="" ma:versionID="1b1a840aee7c141817b5401bb5ae8577">
  <xsd:schema xmlns:xsd="http://www.w3.org/2001/XMLSchema" xmlns:xs="http://www.w3.org/2001/XMLSchema" xmlns:p="http://schemas.microsoft.com/office/2006/metadata/properties" xmlns:ns2="0f30b0a4-a4ad-4b69-bbb6-f3eb14138260" xmlns:ns3="7fe2a2dc-be63-43a6-b1d7-504b4c2a6e57" targetNamespace="http://schemas.microsoft.com/office/2006/metadata/properties" ma:root="true" ma:fieldsID="439daffb748c92f173dcf95f6ae05235" ns2:_="" ns3:_="">
    <xsd:import namespace="0f30b0a4-a4ad-4b69-bbb6-f3eb14138260"/>
    <xsd:import namespace="7fe2a2dc-be63-43a6-b1d7-504b4c2a6e57"/>
    <xsd:element name="properties">
      <xsd:complexType>
        <xsd:sequence>
          <xsd:element name="documentManagement">
            <xsd:complexType>
              <xsd:all>
                <xsd:element ref="ns2:m080690ad171404d9779193e3a488287" minOccurs="0"/>
                <xsd:element ref="ns3:TaxCatchAll" minOccurs="0"/>
                <xsd:element ref="ns3:TaxCatchAllLabel" minOccurs="0"/>
                <xsd:element ref="ns2:jc28d766b5094c6ab24e0780df780d0c" minOccurs="0"/>
                <xsd:element ref="ns2:Klassifizier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30b0a4-a4ad-4b69-bbb6-f3eb14138260" elementFormDefault="qualified">
    <xsd:import namespace="http://schemas.microsoft.com/office/2006/documentManagement/types"/>
    <xsd:import namespace="http://schemas.microsoft.com/office/infopath/2007/PartnerControls"/>
    <xsd:element name="m080690ad171404d9779193e3a488287" ma:index="8" nillable="true" ma:taxonomy="true" ma:internalName="m080690ad171404d9779193e3a488287" ma:taxonomyFieldName="Themen_x0020_kubus_x0020_IT" ma:displayName="Themen kubus IT" ma:default="" ma:fieldId="{6080690a-d171-404d-9779-193e3a488287}" ma:sspId="160de7f8-f189-48c7-ac0c-454677ef3e11" ma:termSetId="70bf72fb-60b9-4e32-b6df-96125d150b03" ma:anchorId="00000000-0000-0000-0000-000000000000" ma:open="false" ma:isKeyword="false">
      <xsd:complexType>
        <xsd:sequence>
          <xsd:element ref="pc:Terms" minOccurs="0" maxOccurs="1"/>
        </xsd:sequence>
      </xsd:complexType>
    </xsd:element>
    <xsd:element name="jc28d766b5094c6ab24e0780df780d0c" ma:index="12" nillable="true" ma:taxonomy="true" ma:internalName="jc28d766b5094c6ab24e0780df780d0c" ma:taxonomyFieldName="Kategorie_x0020_kubus_x0020_IT" ma:displayName="Kategorie kubus IT" ma:default="" ma:fieldId="{3c28d766-b509-4c6a-b24e-0780df780d0c}" ma:taxonomyMulti="true" ma:sspId="160de7f8-f189-48c7-ac0c-454677ef3e11" ma:termSetId="6f077182-09cc-402f-afd6-c30a05d63d9c" ma:anchorId="00000000-0000-0000-0000-000000000000" ma:open="true" ma:isKeyword="false">
      <xsd:complexType>
        <xsd:sequence>
          <xsd:element ref="pc:Terms" minOccurs="0" maxOccurs="1"/>
        </xsd:sequence>
      </xsd:complexType>
    </xsd:element>
    <xsd:element name="Klassifizierung" ma:index="14" nillable="true" ma:displayName="Klassifikation" ma:default="vertraulich" ma:format="Dropdown" ma:internalName="Klassifizierung">
      <xsd:simpleType>
        <xsd:restriction base="dms:Choice">
          <xsd:enumeration value="streng vertraulich"/>
          <xsd:enumeration value="vertraulich"/>
          <xsd:enumeration value="intern"/>
          <xsd:enumeration value="öffentlich"/>
        </xsd:restriction>
      </xsd:simpleType>
    </xsd:element>
  </xsd:schema>
  <xsd:schema xmlns:xsd="http://www.w3.org/2001/XMLSchema" xmlns:xs="http://www.w3.org/2001/XMLSchema" xmlns:dms="http://schemas.microsoft.com/office/2006/documentManagement/types" xmlns:pc="http://schemas.microsoft.com/office/infopath/2007/PartnerControls" targetNamespace="7fe2a2dc-be63-43a6-b1d7-504b4c2a6e57"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a049aeb3-43b9-4070-b84d-c78f9de2adc2}" ma:internalName="TaxCatchAll" ma:showField="CatchAllData" ma:web="7fe2a2dc-be63-43a6-b1d7-504b4c2a6e5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049aeb3-43b9-4070-b84d-c78f9de2adc2}" ma:internalName="TaxCatchAllLabel" ma:readOnly="true" ma:showField="CatchAllDataLabel" ma:web="7fe2a2dc-be63-43a6-b1d7-504b4c2a6e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m080690ad171404d9779193e3a488287 xmlns="0f30b0a4-a4ad-4b69-bbb6-f3eb14138260">
      <Terms xmlns="http://schemas.microsoft.com/office/infopath/2007/PartnerControls"/>
    </m080690ad171404d9779193e3a488287>
    <Klassifizierung xmlns="0f30b0a4-a4ad-4b69-bbb6-f3eb14138260">vertraulich</Klassifizierung>
    <TaxCatchAll xmlns="7fe2a2dc-be63-43a6-b1d7-504b4c2a6e57"/>
    <jc28d766b5094c6ab24e0780df780d0c xmlns="0f30b0a4-a4ad-4b69-bbb6-f3eb14138260">
      <Terms xmlns="http://schemas.microsoft.com/office/infopath/2007/PartnerControls"/>
    </jc28d766b5094c6ab24e0780df780d0c>
  </documentManagement>
</p:properties>
</file>

<file path=customXml/itemProps1.xml><?xml version="1.0" encoding="utf-8"?>
<ds:datastoreItem xmlns:ds="http://schemas.openxmlformats.org/officeDocument/2006/customXml" ds:itemID="{15FE3CDA-791A-492F-B549-A275188DB123}">
  <ds:schemaRefs>
    <ds:schemaRef ds:uri="http://schemas.microsoft.com/sharepoint/v3/contenttype/forms"/>
  </ds:schemaRefs>
</ds:datastoreItem>
</file>

<file path=customXml/itemProps2.xml><?xml version="1.0" encoding="utf-8"?>
<ds:datastoreItem xmlns:ds="http://schemas.openxmlformats.org/officeDocument/2006/customXml" ds:itemID="{AA89ADDC-AE63-49C2-ADDC-5245E83E6231}">
  <ds:schemaRefs>
    <ds:schemaRef ds:uri="Microsoft.SharePoint.Taxonomy.ContentTypeSync"/>
  </ds:schemaRefs>
</ds:datastoreItem>
</file>

<file path=customXml/itemProps3.xml><?xml version="1.0" encoding="utf-8"?>
<ds:datastoreItem xmlns:ds="http://schemas.openxmlformats.org/officeDocument/2006/customXml" ds:itemID="{CC27EBDC-07A7-44E1-BB41-0C67AA2C31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30b0a4-a4ad-4b69-bbb6-f3eb14138260"/>
    <ds:schemaRef ds:uri="7fe2a2dc-be63-43a6-b1d7-504b4c2a6e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498FE3A-EB6E-4A7E-88E5-0B8F21E69769}">
  <ds:schemaRefs>
    <ds:schemaRef ds:uri="http://schemas.microsoft.com/office/2006/metadata/properties"/>
    <ds:schemaRef ds:uri="http://schemas.microsoft.com/office/2006/documentManagement/types"/>
    <ds:schemaRef ds:uri="http://purl.org/dc/terms/"/>
    <ds:schemaRef ds:uri="7fe2a2dc-be63-43a6-b1d7-504b4c2a6e57"/>
    <ds:schemaRef ds:uri="http://purl.org/dc/dcmitype/"/>
    <ds:schemaRef ds:uri="http://schemas.microsoft.com/office/infopath/2007/PartnerControls"/>
    <ds:schemaRef ds:uri="0f30b0a4-a4ad-4b69-bbb6-f3eb14138260"/>
    <ds:schemaRef ds:uri="http://purl.org/dc/elements/1.1/"/>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Allgemeine Hinweise</vt:lpstr>
      <vt:lpstr>Gesamtpunktzahl</vt:lpstr>
      <vt:lpstr>fachliche Anforderungen</vt:lpstr>
      <vt:lpstr>Konzeptkriterien</vt:lpstr>
      <vt:lpstr>Verfügbarkeit</vt:lpstr>
      <vt:lpstr>Tabelle1</vt:lpstr>
    </vt:vector>
  </TitlesOfParts>
  <Manager/>
  <Company>kubus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kubus IT GbR</dc:creator>
  <cp:keywords/>
  <dc:description/>
  <cp:lastModifiedBy>Manzke, Antje / USI-V</cp:lastModifiedBy>
  <cp:revision/>
  <dcterms:created xsi:type="dcterms:W3CDTF">2020-08-04T09:22:10Z</dcterms:created>
  <dcterms:modified xsi:type="dcterms:W3CDTF">2026-06-16T10:11:38Z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53e1a02-565a-4928-9e70-2da65deee57f_Enabled">
    <vt:lpwstr>true</vt:lpwstr>
  </property>
  <property fmtid="{D5CDD505-2E9C-101B-9397-08002B2CF9AE}" pid="3" name="MSIP_Label_a53e1a02-565a-4928-9e70-2da65deee57f_SetDate">
    <vt:lpwstr>2026-01-15T12:59:12Z</vt:lpwstr>
  </property>
  <property fmtid="{D5CDD505-2E9C-101B-9397-08002B2CF9AE}" pid="4" name="MSIP_Label_a53e1a02-565a-4928-9e70-2da65deee57f_Method">
    <vt:lpwstr>Privileged</vt:lpwstr>
  </property>
  <property fmtid="{D5CDD505-2E9C-101B-9397-08002B2CF9AE}" pid="5" name="MSIP_Label_a53e1a02-565a-4928-9e70-2da65deee57f_Name">
    <vt:lpwstr>vertraulich</vt:lpwstr>
  </property>
  <property fmtid="{D5CDD505-2E9C-101B-9397-08002B2CF9AE}" pid="6" name="MSIP_Label_a53e1a02-565a-4928-9e70-2da65deee57f_SiteId">
    <vt:lpwstr>f5342d95-aa7e-460f-b3ed-51b1514dd06a</vt:lpwstr>
  </property>
  <property fmtid="{D5CDD505-2E9C-101B-9397-08002B2CF9AE}" pid="7" name="MSIP_Label_a53e1a02-565a-4928-9e70-2da65deee57f_ActionId">
    <vt:lpwstr>ffac98da-54cb-40ce-99c9-5fd2c9987a20</vt:lpwstr>
  </property>
  <property fmtid="{D5CDD505-2E9C-101B-9397-08002B2CF9AE}" pid="8" name="MSIP_Label_a53e1a02-565a-4928-9e70-2da65deee57f_ContentBits">
    <vt:lpwstr>2</vt:lpwstr>
  </property>
  <property fmtid="{D5CDD505-2E9C-101B-9397-08002B2CF9AE}" pid="9" name="MSIP_Label_a53e1a02-565a-4928-9e70-2da65deee57f_Tag">
    <vt:lpwstr>10, 0, 1, 1</vt:lpwstr>
  </property>
  <property fmtid="{D5CDD505-2E9C-101B-9397-08002B2CF9AE}" pid="10" name="ContentTypeId">
    <vt:lpwstr>0x0101003CD64EBB99675B47999179C138A0E6D40061F349BE609D1442B2B7C4FA7B77E51D</vt:lpwstr>
  </property>
  <property fmtid="{D5CDD505-2E9C-101B-9397-08002B2CF9AE}" pid="11" name="Kategorie kubus IT">
    <vt:lpwstr/>
  </property>
  <property fmtid="{D5CDD505-2E9C-101B-9397-08002B2CF9AE}" pid="12" name="Themen kubus IT">
    <vt:lpwstr/>
  </property>
</Properties>
</file>